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ДОУ_СВОД" sheetId="4" r:id="rId1"/>
    <sheet name="ДОУ_Рейтинг" sheetId="2" r:id="rId2"/>
  </sheets>
  <calcPr calcId="162913"/>
</workbook>
</file>

<file path=xl/calcChain.xml><?xml version="1.0" encoding="utf-8"?>
<calcChain xmlns="http://schemas.openxmlformats.org/spreadsheetml/2006/main">
  <c r="B14" i="2" l="1"/>
  <c r="AA13" i="2"/>
  <c r="P10" i="2"/>
  <c r="G9" i="2"/>
  <c r="W9" i="2"/>
  <c r="N8" i="2"/>
  <c r="E7" i="2"/>
  <c r="U7" i="2"/>
  <c r="L6" i="2"/>
  <c r="AB6" i="2"/>
  <c r="S5" i="2"/>
  <c r="E124" i="4"/>
  <c r="E108" i="4"/>
  <c r="R101" i="4"/>
  <c r="E118" i="4" s="1"/>
  <c r="F83" i="4"/>
  <c r="E11" i="2" s="1"/>
  <c r="G83" i="4"/>
  <c r="F11" i="2" s="1"/>
  <c r="H83" i="4"/>
  <c r="G11" i="2" s="1"/>
  <c r="I83" i="4"/>
  <c r="H11" i="2" s="1"/>
  <c r="J83" i="4"/>
  <c r="I11" i="2" s="1"/>
  <c r="K83" i="4"/>
  <c r="J11" i="2" s="1"/>
  <c r="L83" i="4"/>
  <c r="K11" i="2" s="1"/>
  <c r="M83" i="4"/>
  <c r="L11" i="2" s="1"/>
  <c r="N83" i="4"/>
  <c r="M11" i="2" s="1"/>
  <c r="O83" i="4"/>
  <c r="N11" i="2" s="1"/>
  <c r="P83" i="4"/>
  <c r="O11" i="2" s="1"/>
  <c r="Q83" i="4"/>
  <c r="P11" i="2" s="1"/>
  <c r="R83" i="4"/>
  <c r="Q11" i="2" s="1"/>
  <c r="S83" i="4"/>
  <c r="R11" i="2" s="1"/>
  <c r="T83" i="4"/>
  <c r="S11" i="2" s="1"/>
  <c r="U83" i="4"/>
  <c r="T11" i="2" s="1"/>
  <c r="V83" i="4"/>
  <c r="U11" i="2" s="1"/>
  <c r="W83" i="4"/>
  <c r="V11" i="2" s="1"/>
  <c r="X83" i="4"/>
  <c r="W11" i="2" s="1"/>
  <c r="Y83" i="4"/>
  <c r="X11" i="2" s="1"/>
  <c r="Z83" i="4"/>
  <c r="Y11" i="2" s="1"/>
  <c r="AA83" i="4"/>
  <c r="Z11" i="2" s="1"/>
  <c r="AB83" i="4"/>
  <c r="AA11" i="2" s="1"/>
  <c r="AC83" i="4"/>
  <c r="AB11" i="2" s="1"/>
  <c r="E101" i="4"/>
  <c r="E105" i="4" s="1"/>
  <c r="F92" i="4"/>
  <c r="E13" i="2" s="1"/>
  <c r="G92" i="4"/>
  <c r="F13" i="2" s="1"/>
  <c r="H92" i="4"/>
  <c r="G13" i="2" s="1"/>
  <c r="I92" i="4"/>
  <c r="H13" i="2" s="1"/>
  <c r="J92" i="4"/>
  <c r="I13" i="2" s="1"/>
  <c r="K92" i="4"/>
  <c r="J13" i="2" s="1"/>
  <c r="L92" i="4"/>
  <c r="K13" i="2" s="1"/>
  <c r="M92" i="4"/>
  <c r="L13" i="2" s="1"/>
  <c r="N92" i="4"/>
  <c r="M13" i="2" s="1"/>
  <c r="O92" i="4"/>
  <c r="N13" i="2" s="1"/>
  <c r="P92" i="4"/>
  <c r="O13" i="2" s="1"/>
  <c r="Q92" i="4"/>
  <c r="P13" i="2" s="1"/>
  <c r="R92" i="4"/>
  <c r="Q13" i="2" s="1"/>
  <c r="S92" i="4"/>
  <c r="R13" i="2" s="1"/>
  <c r="T92" i="4"/>
  <c r="S13" i="2" s="1"/>
  <c r="U92" i="4"/>
  <c r="T13" i="2" s="1"/>
  <c r="V92" i="4"/>
  <c r="U13" i="2" s="1"/>
  <c r="W92" i="4"/>
  <c r="V13" i="2" s="1"/>
  <c r="X92" i="4"/>
  <c r="W13" i="2" s="1"/>
  <c r="Y92" i="4"/>
  <c r="X13" i="2" s="1"/>
  <c r="Z92" i="4"/>
  <c r="Y13" i="2" s="1"/>
  <c r="AA92" i="4"/>
  <c r="Z13" i="2" s="1"/>
  <c r="AB92" i="4"/>
  <c r="AC92" i="4"/>
  <c r="AB13" i="2" s="1"/>
  <c r="E92" i="4"/>
  <c r="D13" i="2" s="1"/>
  <c r="F89" i="4"/>
  <c r="E12" i="2" s="1"/>
  <c r="G89" i="4"/>
  <c r="F12" i="2" s="1"/>
  <c r="H89" i="4"/>
  <c r="G12" i="2" s="1"/>
  <c r="I89" i="4"/>
  <c r="H12" i="2" s="1"/>
  <c r="J89" i="4"/>
  <c r="I12" i="2" s="1"/>
  <c r="K89" i="4"/>
  <c r="J12" i="2" s="1"/>
  <c r="L89" i="4"/>
  <c r="K12" i="2" s="1"/>
  <c r="M89" i="4"/>
  <c r="L12" i="2" s="1"/>
  <c r="N89" i="4"/>
  <c r="M12" i="2" s="1"/>
  <c r="O89" i="4"/>
  <c r="N12" i="2" s="1"/>
  <c r="P89" i="4"/>
  <c r="O12" i="2" s="1"/>
  <c r="Q89" i="4"/>
  <c r="P12" i="2" s="1"/>
  <c r="R89" i="4"/>
  <c r="Q12" i="2" s="1"/>
  <c r="S89" i="4"/>
  <c r="R12" i="2" s="1"/>
  <c r="T89" i="4"/>
  <c r="S12" i="2" s="1"/>
  <c r="U89" i="4"/>
  <c r="T12" i="2" s="1"/>
  <c r="V89" i="4"/>
  <c r="U12" i="2" s="1"/>
  <c r="W89" i="4"/>
  <c r="V12" i="2" s="1"/>
  <c r="X89" i="4"/>
  <c r="W12" i="2" s="1"/>
  <c r="Y89" i="4"/>
  <c r="X12" i="2" s="1"/>
  <c r="Z89" i="4"/>
  <c r="Y12" i="2" s="1"/>
  <c r="AA89" i="4"/>
  <c r="Z12" i="2" s="1"/>
  <c r="AB89" i="4"/>
  <c r="AA12" i="2" s="1"/>
  <c r="AC89" i="4"/>
  <c r="AB12" i="2" s="1"/>
  <c r="E89" i="4"/>
  <c r="D12" i="2" s="1"/>
  <c r="E83" i="4"/>
  <c r="D11" i="2" s="1"/>
  <c r="F67" i="4"/>
  <c r="E10" i="2" s="1"/>
  <c r="G67" i="4"/>
  <c r="F10" i="2" s="1"/>
  <c r="H67" i="4"/>
  <c r="G10" i="2" s="1"/>
  <c r="I67" i="4"/>
  <c r="H10" i="2" s="1"/>
  <c r="J67" i="4"/>
  <c r="I10" i="2" s="1"/>
  <c r="K67" i="4"/>
  <c r="J10" i="2" s="1"/>
  <c r="L67" i="4"/>
  <c r="K10" i="2" s="1"/>
  <c r="M67" i="4"/>
  <c r="L10" i="2" s="1"/>
  <c r="N67" i="4"/>
  <c r="M10" i="2" s="1"/>
  <c r="O67" i="4"/>
  <c r="N10" i="2" s="1"/>
  <c r="P67" i="4"/>
  <c r="O10" i="2" s="1"/>
  <c r="Q67" i="4"/>
  <c r="R67" i="4"/>
  <c r="Q10" i="2" s="1"/>
  <c r="S67" i="4"/>
  <c r="R10" i="2" s="1"/>
  <c r="T67" i="4"/>
  <c r="S10" i="2" s="1"/>
  <c r="U67" i="4"/>
  <c r="T10" i="2" s="1"/>
  <c r="V67" i="4"/>
  <c r="U10" i="2" s="1"/>
  <c r="W67" i="4"/>
  <c r="V10" i="2" s="1"/>
  <c r="X67" i="4"/>
  <c r="W10" i="2" s="1"/>
  <c r="Y67" i="4"/>
  <c r="X10" i="2" s="1"/>
  <c r="Z67" i="4"/>
  <c r="Y10" i="2" s="1"/>
  <c r="AA67" i="4"/>
  <c r="Z10" i="2" s="1"/>
  <c r="AB67" i="4"/>
  <c r="AA10" i="2" s="1"/>
  <c r="AC67" i="4"/>
  <c r="AB10" i="2" s="1"/>
  <c r="E67" i="4"/>
  <c r="D10" i="2" s="1"/>
  <c r="F58" i="4"/>
  <c r="E9" i="2" s="1"/>
  <c r="G58" i="4"/>
  <c r="F9" i="2" s="1"/>
  <c r="H58" i="4"/>
  <c r="I58" i="4"/>
  <c r="H9" i="2" s="1"/>
  <c r="J58" i="4"/>
  <c r="I9" i="2" s="1"/>
  <c r="K58" i="4"/>
  <c r="J9" i="2" s="1"/>
  <c r="L58" i="4"/>
  <c r="K9" i="2" s="1"/>
  <c r="M58" i="4"/>
  <c r="L9" i="2" s="1"/>
  <c r="N58" i="4"/>
  <c r="M9" i="2" s="1"/>
  <c r="O58" i="4"/>
  <c r="N9" i="2" s="1"/>
  <c r="P58" i="4"/>
  <c r="O9" i="2" s="1"/>
  <c r="Q58" i="4"/>
  <c r="P9" i="2" s="1"/>
  <c r="R58" i="4"/>
  <c r="Q9" i="2" s="1"/>
  <c r="S58" i="4"/>
  <c r="R9" i="2" s="1"/>
  <c r="T58" i="4"/>
  <c r="S9" i="2" s="1"/>
  <c r="U58" i="4"/>
  <c r="T9" i="2" s="1"/>
  <c r="V58" i="4"/>
  <c r="U9" i="2" s="1"/>
  <c r="W58" i="4"/>
  <c r="V9" i="2" s="1"/>
  <c r="X58" i="4"/>
  <c r="Y58" i="4"/>
  <c r="X9" i="2" s="1"/>
  <c r="Z58" i="4"/>
  <c r="Y9" i="2" s="1"/>
  <c r="AA58" i="4"/>
  <c r="Z9" i="2" s="1"/>
  <c r="AB58" i="4"/>
  <c r="AA9" i="2" s="1"/>
  <c r="AC58" i="4"/>
  <c r="AB9" i="2" s="1"/>
  <c r="E58" i="4"/>
  <c r="D9" i="2" s="1"/>
  <c r="F45" i="4"/>
  <c r="E8" i="2" s="1"/>
  <c r="G45" i="4"/>
  <c r="F8" i="2" s="1"/>
  <c r="H45" i="4"/>
  <c r="G8" i="2" s="1"/>
  <c r="I45" i="4"/>
  <c r="H8" i="2" s="1"/>
  <c r="J45" i="4"/>
  <c r="I8" i="2" s="1"/>
  <c r="K45" i="4"/>
  <c r="J8" i="2" s="1"/>
  <c r="L45" i="4"/>
  <c r="K8" i="2" s="1"/>
  <c r="M45" i="4"/>
  <c r="L8" i="2" s="1"/>
  <c r="N45" i="4"/>
  <c r="M8" i="2" s="1"/>
  <c r="O45" i="4"/>
  <c r="P45" i="4"/>
  <c r="O8" i="2" s="1"/>
  <c r="Q45" i="4"/>
  <c r="P8" i="2" s="1"/>
  <c r="R45" i="4"/>
  <c r="Q8" i="2" s="1"/>
  <c r="S45" i="4"/>
  <c r="R8" i="2" s="1"/>
  <c r="T45" i="4"/>
  <c r="S8" i="2" s="1"/>
  <c r="U45" i="4"/>
  <c r="T8" i="2" s="1"/>
  <c r="V45" i="4"/>
  <c r="U8" i="2" s="1"/>
  <c r="W45" i="4"/>
  <c r="V8" i="2" s="1"/>
  <c r="X45" i="4"/>
  <c r="W8" i="2" s="1"/>
  <c r="Y45" i="4"/>
  <c r="X8" i="2" s="1"/>
  <c r="Z45" i="4"/>
  <c r="Y8" i="2" s="1"/>
  <c r="AA45" i="4"/>
  <c r="Z8" i="2" s="1"/>
  <c r="AB45" i="4"/>
  <c r="AA8" i="2" s="1"/>
  <c r="AC45" i="4"/>
  <c r="AB8" i="2" s="1"/>
  <c r="E45" i="4"/>
  <c r="D8" i="2" s="1"/>
  <c r="F40" i="4"/>
  <c r="F101" i="4" s="1"/>
  <c r="E106" i="4" s="1"/>
  <c r="G40" i="4"/>
  <c r="F7" i="2" s="1"/>
  <c r="H40" i="4"/>
  <c r="G7" i="2" s="1"/>
  <c r="I40" i="4"/>
  <c r="H7" i="2" s="1"/>
  <c r="J40" i="4"/>
  <c r="I7" i="2" s="1"/>
  <c r="K40" i="4"/>
  <c r="J7" i="2" s="1"/>
  <c r="L40" i="4"/>
  <c r="K7" i="2" s="1"/>
  <c r="M40" i="4"/>
  <c r="L7" i="2" s="1"/>
  <c r="N40" i="4"/>
  <c r="N101" i="4" s="1"/>
  <c r="E114" i="4" s="1"/>
  <c r="O40" i="4"/>
  <c r="N7" i="2" s="1"/>
  <c r="P40" i="4"/>
  <c r="O7" i="2" s="1"/>
  <c r="Q40" i="4"/>
  <c r="P7" i="2" s="1"/>
  <c r="R40" i="4"/>
  <c r="Q7" i="2" s="1"/>
  <c r="S40" i="4"/>
  <c r="R7" i="2" s="1"/>
  <c r="T40" i="4"/>
  <c r="S7" i="2" s="1"/>
  <c r="U40" i="4"/>
  <c r="T7" i="2" s="1"/>
  <c r="V40" i="4"/>
  <c r="V101" i="4" s="1"/>
  <c r="E122" i="4" s="1"/>
  <c r="W40" i="4"/>
  <c r="V7" i="2" s="1"/>
  <c r="X40" i="4"/>
  <c r="W7" i="2" s="1"/>
  <c r="Y40" i="4"/>
  <c r="X7" i="2" s="1"/>
  <c r="Z40" i="4"/>
  <c r="Y7" i="2" s="1"/>
  <c r="AA40" i="4"/>
  <c r="Z7" i="2" s="1"/>
  <c r="AB40" i="4"/>
  <c r="AA7" i="2" s="1"/>
  <c r="AC40" i="4"/>
  <c r="AB7" i="2" s="1"/>
  <c r="E40" i="4"/>
  <c r="D7" i="2" s="1"/>
  <c r="F33" i="4"/>
  <c r="E6" i="2" s="1"/>
  <c r="G33" i="4"/>
  <c r="F6" i="2" s="1"/>
  <c r="H33" i="4"/>
  <c r="G6" i="2" s="1"/>
  <c r="I33" i="4"/>
  <c r="H6" i="2" s="1"/>
  <c r="J33" i="4"/>
  <c r="I6" i="2" s="1"/>
  <c r="K33" i="4"/>
  <c r="J6" i="2" s="1"/>
  <c r="L33" i="4"/>
  <c r="K6" i="2" s="1"/>
  <c r="M33" i="4"/>
  <c r="N33" i="4"/>
  <c r="M6" i="2" s="1"/>
  <c r="O33" i="4"/>
  <c r="N6" i="2" s="1"/>
  <c r="P33" i="4"/>
  <c r="O6" i="2" s="1"/>
  <c r="Q33" i="4"/>
  <c r="P6" i="2" s="1"/>
  <c r="R33" i="4"/>
  <c r="Q6" i="2" s="1"/>
  <c r="S33" i="4"/>
  <c r="R6" i="2" s="1"/>
  <c r="T33" i="4"/>
  <c r="S6" i="2" s="1"/>
  <c r="U33" i="4"/>
  <c r="T6" i="2" s="1"/>
  <c r="V33" i="4"/>
  <c r="U6" i="2" s="1"/>
  <c r="W33" i="4"/>
  <c r="V6" i="2" s="1"/>
  <c r="X33" i="4"/>
  <c r="W6" i="2" s="1"/>
  <c r="Y33" i="4"/>
  <c r="X6" i="2" s="1"/>
  <c r="Z33" i="4"/>
  <c r="Y6" i="2" s="1"/>
  <c r="AA33" i="4"/>
  <c r="Z6" i="2" s="1"/>
  <c r="AB33" i="4"/>
  <c r="AA6" i="2" s="1"/>
  <c r="AC33" i="4"/>
  <c r="E33" i="4"/>
  <c r="D6" i="2" s="1"/>
  <c r="F9" i="4"/>
  <c r="E5" i="2" s="1"/>
  <c r="G9" i="4"/>
  <c r="H9" i="4"/>
  <c r="H101" i="4" s="1"/>
  <c r="I9" i="4"/>
  <c r="H5" i="2" s="1"/>
  <c r="J9" i="4"/>
  <c r="I5" i="2" s="1"/>
  <c r="K9" i="4"/>
  <c r="L9" i="4"/>
  <c r="L101" i="4" s="1"/>
  <c r="E112" i="4" s="1"/>
  <c r="M9" i="4"/>
  <c r="L5" i="2" s="1"/>
  <c r="N9" i="4"/>
  <c r="M5" i="2" s="1"/>
  <c r="O9" i="4"/>
  <c r="P9" i="4"/>
  <c r="P101" i="4" s="1"/>
  <c r="E116" i="4" s="1"/>
  <c r="Q9" i="4"/>
  <c r="P5" i="2" s="1"/>
  <c r="R9" i="4"/>
  <c r="Q5" i="2" s="1"/>
  <c r="S9" i="4"/>
  <c r="T9" i="4"/>
  <c r="T101" i="4" s="1"/>
  <c r="E120" i="4" s="1"/>
  <c r="U9" i="4"/>
  <c r="T5" i="2" s="1"/>
  <c r="V9" i="4"/>
  <c r="U5" i="2" s="1"/>
  <c r="W9" i="4"/>
  <c r="X9" i="4"/>
  <c r="X101" i="4" s="1"/>
  <c r="Y9" i="4"/>
  <c r="X5" i="2" s="1"/>
  <c r="Z9" i="4"/>
  <c r="Y5" i="2" s="1"/>
  <c r="AA9" i="4"/>
  <c r="AB9" i="4"/>
  <c r="AB101" i="4" s="1"/>
  <c r="E128" i="4" s="1"/>
  <c r="AC9" i="4"/>
  <c r="AB5" i="2" s="1"/>
  <c r="E9" i="4"/>
  <c r="D5" i="2" s="1"/>
  <c r="B89" i="4"/>
  <c r="B92" i="4"/>
  <c r="B83" i="4"/>
  <c r="B67" i="4"/>
  <c r="B58" i="4"/>
  <c r="B45" i="4"/>
  <c r="B40" i="4"/>
  <c r="B33" i="4"/>
  <c r="B9" i="4"/>
  <c r="AB14" i="2" l="1"/>
  <c r="T14" i="2"/>
  <c r="L14" i="2"/>
  <c r="Z101" i="4"/>
  <c r="E126" i="4" s="1"/>
  <c r="J101" i="4"/>
  <c r="E110" i="4" s="1"/>
  <c r="AA5" i="2"/>
  <c r="K5" i="2"/>
  <c r="K14" i="2" s="1"/>
  <c r="M7" i="2"/>
  <c r="X14" i="2"/>
  <c r="P14" i="2"/>
  <c r="H14" i="2"/>
  <c r="B101" i="4"/>
  <c r="AA101" i="4"/>
  <c r="E127" i="4" s="1"/>
  <c r="W101" i="4"/>
  <c r="E123" i="4" s="1"/>
  <c r="S101" i="4"/>
  <c r="E119" i="4" s="1"/>
  <c r="O101" i="4"/>
  <c r="E115" i="4" s="1"/>
  <c r="K101" i="4"/>
  <c r="E111" i="4" s="1"/>
  <c r="G101" i="4"/>
  <c r="E107" i="4" s="1"/>
  <c r="W5" i="2"/>
  <c r="W14" i="2" s="1"/>
  <c r="G5" i="2"/>
  <c r="G14" i="2" s="1"/>
  <c r="O5" i="2"/>
  <c r="O14" i="2" s="1"/>
  <c r="AC101" i="4"/>
  <c r="E129" i="4" s="1"/>
  <c r="Y101" i="4"/>
  <c r="E125" i="4" s="1"/>
  <c r="U101" i="4"/>
  <c r="E121" i="4" s="1"/>
  <c r="Q101" i="4"/>
  <c r="E117" i="4" s="1"/>
  <c r="M101" i="4"/>
  <c r="E113" i="4" s="1"/>
  <c r="I101" i="4"/>
  <c r="E109" i="4" s="1"/>
  <c r="Z5" i="2"/>
  <c r="Z14" i="2" s="1"/>
  <c r="V5" i="2"/>
  <c r="V14" i="2" s="1"/>
  <c r="R5" i="2"/>
  <c r="R14" i="2" s="1"/>
  <c r="N5" i="2"/>
  <c r="N14" i="2" s="1"/>
  <c r="J5" i="2"/>
  <c r="J14" i="2" s="1"/>
  <c r="F5" i="2"/>
  <c r="F14" i="2" s="1"/>
  <c r="D14" i="2"/>
  <c r="AA14" i="2"/>
  <c r="Y14" i="2"/>
  <c r="U14" i="2"/>
  <c r="S14" i="2"/>
  <c r="Q14" i="2"/>
  <c r="M14" i="2"/>
  <c r="I14" i="2"/>
  <c r="E14" i="2"/>
</calcChain>
</file>

<file path=xl/sharedStrings.xml><?xml version="1.0" encoding="utf-8"?>
<sst xmlns="http://schemas.openxmlformats.org/spreadsheetml/2006/main" count="329" uniqueCount="160">
  <si>
    <t>Наименование критерия</t>
  </si>
  <si>
    <t>Методика оценивания</t>
  </si>
  <si>
    <t>кто оценивает</t>
  </si>
  <si>
    <t>источник информации</t>
  </si>
  <si>
    <t>1.Качество условий</t>
  </si>
  <si>
    <t>ДОО</t>
  </si>
  <si>
    <t>Отчет ДОО</t>
  </si>
  <si>
    <t>Наличие изолятора</t>
  </si>
  <si>
    <t>Наличие системы видеонаблюдения</t>
  </si>
  <si>
    <t>Наличие действующей автоматической пожарной сигнализации с передачей сигнала на пульт пожарной части</t>
  </si>
  <si>
    <t>Наличие тревожной кнопки (телефона с передачей сигнала)</t>
  </si>
  <si>
    <t>Наличие целостного ограждения</t>
  </si>
  <si>
    <t>Наличие учебно-методической литературы, наглядного, демонстрационного материала  для проведения занятий, оборудования для проведения занятий по физической культуре, мультимедийной техники.</t>
  </si>
  <si>
    <t>Функционирование сайта ДОО в соответствии с требования действующего законодательства</t>
  </si>
  <si>
    <t xml:space="preserve">ДОО </t>
  </si>
  <si>
    <t>УО</t>
  </si>
  <si>
    <t>Регулярное обновление информации на сайте ДОО (новостная лента не менее 1 раза в неделю)</t>
  </si>
  <si>
    <t>Наличие оборудованной физкультурной площадки</t>
  </si>
  <si>
    <t xml:space="preserve">Исполнение муниципального задания в полном объеме </t>
  </si>
  <si>
    <t>Эксперты (ЦБ)</t>
  </si>
  <si>
    <t xml:space="preserve">Результаты отчетов ДОО </t>
  </si>
  <si>
    <t>Привлечение внебюджетных источников финансирования</t>
  </si>
  <si>
    <t>Результаты мониторинга</t>
  </si>
  <si>
    <t>Соответствие средней месячной зарплаты педагогических работников уровню зарплаты по «дорожной карте»</t>
  </si>
  <si>
    <t>Наличие «уголка уединения» для воспитанников каждой возрастной группы</t>
  </si>
  <si>
    <t>Реализация адаптированной образовательной программы</t>
  </si>
  <si>
    <t>Самооценка, мониторинг</t>
  </si>
  <si>
    <t>Организация работы ППк</t>
  </si>
  <si>
    <t>Отчет ДОО Положение о консилиуме ДОО</t>
  </si>
  <si>
    <t>Наличие в ДОО консультационного центра(пункта)</t>
  </si>
  <si>
    <t>2.Качество содержания</t>
  </si>
  <si>
    <t>эксперты</t>
  </si>
  <si>
    <t>Приказ УО, приказ МО</t>
  </si>
  <si>
    <t>Самооценка</t>
  </si>
  <si>
    <t>Приказ УО, МО Оренбургской обл.</t>
  </si>
  <si>
    <t>Проведение на базе ДОО семинаров, конференций и иных мероприятий муниципального уровня</t>
  </si>
  <si>
    <t>Наличие публикаций (научно-методические) педагогов ДОО в изданиях различного уровня (сборник, журнал)</t>
  </si>
  <si>
    <t>Свидетельство о публикации</t>
  </si>
  <si>
    <t>Наличие в педагогическом коллективе руководителей городских методических объединений, наставников муниципального уровня</t>
  </si>
  <si>
    <t>Отчеты ДОО</t>
  </si>
  <si>
    <t xml:space="preserve">Соответствие структуры ОПДО требованиям ФГОС дошкольного образования </t>
  </si>
  <si>
    <t xml:space="preserve">Соответствие объема ОПДО и учебного плана ДОО </t>
  </si>
  <si>
    <t xml:space="preserve">Эксперты </t>
  </si>
  <si>
    <t>Результат мониторинга</t>
  </si>
  <si>
    <t>Учет в ОПДО специфики дошкольной образовательной организации, социального запроса потребителей образовательных услуг</t>
  </si>
  <si>
    <t>Дипломы, грамоты</t>
  </si>
  <si>
    <t>Показатели  МСОКО для дошкольных образовательных организаций и методика их оценивания</t>
  </si>
  <si>
    <t>Максимально возможный балл</t>
  </si>
  <si>
    <t>Наличие положительного санитарно-эпидемиологического заключения</t>
  </si>
  <si>
    <t>5 баллов</t>
  </si>
  <si>
    <t>Наличие медицинского кабинета (наличие медицинского кабинета - 3 балла, наличие лицензированного медицинского кабинета - 5 баллов)</t>
  </si>
  <si>
    <t>Отчет ДОО.  Договор на обслуживание</t>
  </si>
  <si>
    <t>Отчет ДОО. Наличие предписаний</t>
  </si>
  <si>
    <t>Анализ сайта ДОО</t>
  </si>
  <si>
    <t xml:space="preserve">Наличие музыкального зала </t>
  </si>
  <si>
    <t>Наличие физкультурного зала</t>
  </si>
  <si>
    <t>Наличие совмещенных музыкального и физкультурного зала</t>
  </si>
  <si>
    <t>Наличие на прогулочных участках возможности заниматься физической культурой и обеспечивать двигательную активность детей</t>
  </si>
  <si>
    <t>Наличие кабинетов для организации коррекционных занятий (педагога-психолога, учителя-логопеда, сенсорной комнаты, комнаты психологической разгрузки и.т.д.) (3 балла за каждый кабинет, максимум - 21 балл)</t>
  </si>
  <si>
    <t>Наличие в групповых помещениях условий для проведения организованной и самостоятельной исследовательской деятельности детьми: центры песка и воды, бизиборды и опытные стенды</t>
  </si>
  <si>
    <t>Отчет ДОО.  Сайт ДОО</t>
  </si>
  <si>
    <t>Наличие на территории образовательного учреждения условий для проведения организованной и самостоятельной исследовательской деятельности детьми: опытный участок - огород, центры песка и воды, бизиборды и опытные стенды на участке и т.д.</t>
  </si>
  <si>
    <t>Отчет ДОО.          Сайт ДОО</t>
  </si>
  <si>
    <t>Отчет ДОО.        Паспорт доступности</t>
  </si>
  <si>
    <t>Наличие условий для беспрепятственного доступа на территорию образовательного учреждения и в здания детей-инвалидов и маломобильных групп населения (недоступно 0 баллов, доступно для отдельных групп - 3 балла, полностью доступно для всех групп 5 баллов)</t>
  </si>
  <si>
    <t>Соответствие компонентов развивающей предметно–пространственной среды содержанию ОПДО</t>
  </si>
  <si>
    <t>Соответствие  развивающей предметно–пространственной среды эстетическим и гигиеническим требованиям</t>
  </si>
  <si>
    <t>Соответствие компонентов развивающей предметно–пространственной среды ФГОС ДО</t>
  </si>
  <si>
    <t>1.3. Финансовые  условия (максимум - 20 баллов)</t>
  </si>
  <si>
    <t>Отчет ДОО Положение о консультационном центре (пункте)</t>
  </si>
  <si>
    <t>Количество специалистов консультационных пунктов (центров), имеющих сертификат или удостоверение о прохождении курсов повышения квалификации по проведению консультирования и предоставлению услуг психолого-педагогической, методической и консультативной помощи родителям (законным представителям) (до 30% - 3 балла; от 30 до 60% - 5 баллов; 60 - 80% - 10 баллов; 90 - 100% - 15 баллов)</t>
  </si>
  <si>
    <t>Доля педагогов, имеющих высшее образование(69%-50% - 3 балла, 89% -70% - 5 баллов; 80-100% - 10 баллов)</t>
  </si>
  <si>
    <t>Диссеминация педагогического опыта  (муниципальный уровень - 5 баллов, региональный уровень-10 баллов, федеральный уровень- 15 баллов)</t>
  </si>
  <si>
    <t>Включенность в инновационную деятельность, результативность ДОО как базовой площадки, городского методического объединения и др.</t>
  </si>
  <si>
    <t>Протокол мероприятия</t>
  </si>
  <si>
    <t>Приказ УО</t>
  </si>
  <si>
    <t>Количество мероприятий, проведенных в ДОО за учебный год, направленных на формирование компетенций педагогов в соответствии с ФГОС ДО (педагогических советов, методических объединений ДОО, мастер-классов) (1-3 мероприятия - 1 балл, 4-5 мероприятий - 3 балла, 6-10 мероприятий - 5 баллов, более 10 - 10 баллов)</t>
  </si>
  <si>
    <t>Количество педагогов, имеющих свой сайт в сети «Интернет» (до 30 % от общего числа педагогов - 5 баллов, 30 - 60% - 10 баллов, свыше 60 % - 15 баллов)</t>
  </si>
  <si>
    <t>Сайт ДОО.        Отчет ДОО</t>
  </si>
  <si>
    <t>Сайт ДОО.     Отчет ДОО</t>
  </si>
  <si>
    <t>Заболеваемость в расчете на одного ребенка (до 10 дней - 10 баллов; до 15 дней - 5 баллов; свыше 15 дней - 0 баллов)</t>
  </si>
  <si>
    <t>Индекс здоровья (до 10 % - 5 баллов; выше 10% - 10 баллов)</t>
  </si>
  <si>
    <t>Количество зафиксированных несчастных случаев с воспитанниками во время пребывания в ДОО (за отсутствие в течение учебного года - 5 баллов; за каждый установленный случай - -10 баллов)</t>
  </si>
  <si>
    <t>Количество зафиксированных несчастных случаем с сотрудниками ДОО во время работы (за отсутствие в течение учебного года - 5 баллов; за каждый установленный случай - -10 баллов)</t>
  </si>
  <si>
    <t>Среднегодовая посещаемость ДОО за учебный год (до 60% - 0 баллов; 60-70% - 5 баллов; свыше 70% - 10 баллов)</t>
  </si>
  <si>
    <t>Количество и доля воспитанников, охваченных образовательной программой дополнительного образования на базе ДОО (до 50% - 3 балла; 50 - 70% - 5 баллов; более 70% - 10 баллов)</t>
  </si>
  <si>
    <t>Итого</t>
  </si>
  <si>
    <t>Заключение</t>
  </si>
  <si>
    <t>Эксперты</t>
  </si>
  <si>
    <t>ДОО № 1</t>
  </si>
  <si>
    <t>ДОО № 4</t>
  </si>
  <si>
    <t>ДОО № 10</t>
  </si>
  <si>
    <t>ДОО № 18</t>
  </si>
  <si>
    <t>ДОО № 20</t>
  </si>
  <si>
    <t>ДОО № 21</t>
  </si>
  <si>
    <t>ДОО № 33</t>
  </si>
  <si>
    <t>ДОО № 2</t>
  </si>
  <si>
    <t>ДОО № 3</t>
  </si>
  <si>
    <t>ДОО № 5</t>
  </si>
  <si>
    <t>ДОО № 6</t>
  </si>
  <si>
    <t>ДОО № 7</t>
  </si>
  <si>
    <t>ДОО № 9</t>
  </si>
  <si>
    <t>ДОО № 12</t>
  </si>
  <si>
    <t>ДОО № 14</t>
  </si>
  <si>
    <t>ДОО № 17</t>
  </si>
  <si>
    <t>ДОО № 19</t>
  </si>
  <si>
    <t>ДОО № 22</t>
  </si>
  <si>
    <t>ДОО № 23</t>
  </si>
  <si>
    <t>ДОО № 25</t>
  </si>
  <si>
    <t>ДОО № 26</t>
  </si>
  <si>
    <t>ДОО № 28</t>
  </si>
  <si>
    <t>ДОО № 29</t>
  </si>
  <si>
    <t>ДОО № 30</t>
  </si>
  <si>
    <t>ДОО № 32</t>
  </si>
  <si>
    <t>Наличие на сайте ДОО результатов анкетирования родителей об уровне удовлетворенности качеством предоставляемых услуг и качеством образовательных результатов</t>
  </si>
  <si>
    <t>Уровень удовлетворённости родителей качеством предоставляемых услуг и качеством образовательных результатов (100%-90% - 10 баллов, 
89%-70% - 5 баллов,
 69%-50% - 3 балла )</t>
  </si>
  <si>
    <t>Сайт ДОО</t>
  </si>
  <si>
    <t>Наличие интерактивного оборудования: интерактивная доска, интеракивный пол, интерактивная песочница и.т.д) (отсутствие - 0 баллов, недостаточное количество 3 балла, наличие в достаточном количестве для обеспечения организации образовательного процесса - 5 баллов)</t>
  </si>
  <si>
    <t xml:space="preserve">Наличие страницы ДОО в социальных сетях </t>
  </si>
  <si>
    <t>Ссылка на страницу</t>
  </si>
  <si>
    <t>ДОО, УО</t>
  </si>
  <si>
    <t>Отсутствие обоснованных жалоб на действия (бездействие) руководителя (наличие - - 10 баллов, отутствие - 5 баллов</t>
  </si>
  <si>
    <t>1.2. Развивающая предметно – пространственная среда (максимум – 40 баллов)</t>
  </si>
  <si>
    <t xml:space="preserve">Наличие компьютеров, доступных для
использования детьми (отсутствие – 0 баллов, наличие – 2 балла)
</t>
  </si>
  <si>
    <t>1.1. Материально-технические условия (максимум - 106 баллов)</t>
  </si>
  <si>
    <t>Доля педагогов, имеющих первую и высшую квалификационную категорию(69%-50% - 3 балла, 89% -70% - 5 баллов; 80-100% - 10 баллов)</t>
  </si>
  <si>
    <t>Обобщение  педагогического опыта (уровень ДОО - 5 баллов, муниципальный уровень- 10 баллов, региональный  уровень  -15 баллов, федеральный уровень - 20 баллов)</t>
  </si>
  <si>
    <t>Наличие в штате учителя-логопеда</t>
  </si>
  <si>
    <t xml:space="preserve"> Наличие в штате учителя-дефектолога</t>
  </si>
  <si>
    <t>Наличие в штате психолога-психолога</t>
  </si>
  <si>
    <t>Штатное расписание</t>
  </si>
  <si>
    <t xml:space="preserve">Наличие групп компенсирующей
направленности
</t>
  </si>
  <si>
    <t xml:space="preserve">Наличие групп комбинированной
направленности
</t>
  </si>
  <si>
    <t>2.2.Содержание образовательных программ дошкольного образования (максимум - 35 баллов)</t>
  </si>
  <si>
    <t xml:space="preserve">Наличие дополнительных общеразвивающих программ (технической, 
естественно-научной, физкультурно-спортивной, художественной, социально-педагогической направленности
 - по 2 балла за каждую направленность) </t>
  </si>
  <si>
    <t>2.3.Содержание дополнительных общеразвивающих программ  (максимум - 10 баллов)</t>
  </si>
  <si>
    <t>Наличие воспитанников призеров и победителей конкурсных мероприятий различных уровней (муниципальный уровень – 3 балла, региональный уровень – 5 баллов, всероссийский уровень - 10 баллов, дистанционный - 2 балла)</t>
  </si>
  <si>
    <t>Участие педагогов в профессиональных конкурсах различного уровня (муниципальный уровень - 5 баллов, региональный уровень - 10 баллов, федеральный уровень-15 баллов, дистанционный - 2 балла)</t>
  </si>
  <si>
    <t xml:space="preserve">Наличие педагогических работников, принявших участие в экспертной деятельности (отсутствие участников – 0
баллов, участие на муниципальном  уровне – 5  баллов, участие на
региональном и выше уровнях – 10 баллов) </t>
  </si>
  <si>
    <t xml:space="preserve">Наличие на сайте ДОО
информации/регламента о порядке работы с обращениями граждан
</t>
  </si>
  <si>
    <t xml:space="preserve">Наличие возможности внесения
предложений, направленных на улучшение работы организации (нет – 0 баллов, наличие различных электронных сервисов – по 1 баллу за каждый (но не более 2
баллов))
</t>
  </si>
  <si>
    <t>1.5. Оценка качества оказываемых услуг (максимум 24 балла)</t>
  </si>
  <si>
    <t xml:space="preserve">Доступность сведений о ходе рассмотрения обращений на сайте ДОО, поступивших от
получателей образовательных услуг
</t>
  </si>
  <si>
    <t>Наличие  методических и иных документов, разработанных ДОО для обеспечения образовательного процесса</t>
  </si>
  <si>
    <t>1.4. Психолого-педагогические условия  (максимум - 49 баллов)</t>
  </si>
  <si>
    <t>2.4. Требования к процессу реализации (максимум - 65 баллов)</t>
  </si>
  <si>
    <t>Предписания государственно-пожарного надзора (отсутствие предписаний - 5 баллов, наличие предписаний -  (- 10 баллов)</t>
  </si>
  <si>
    <t>Предписания Роспотребнадзора (отсутствие предписаний - 5 баллов, наличие предписаний - ( - 10 баллов)</t>
  </si>
  <si>
    <t>Доля педагогов, имеющих педагогическое образование или переподготовку, дающую право на ведение педагогической деятельности (100% - 10 баллов, менее 100% - (- 10 баллов)</t>
  </si>
  <si>
    <t>Количество оказанных услуг психолого-педагогической, методической и консультативной помощи родителям (выполнение плана оказания консультационных услуг (выполнение плана оказания консультационных услуг - 5 баллов, превышение количества консультационных услуг, оказанных в учреждении - 10 баллов, не выполнение плана оказания консультационных услуг -  (-5 баллов)</t>
  </si>
  <si>
    <t>Доля педагогов, прошедших курсы повышения квалификации, с периодичностью один раз в три года (100% - 10 баллов, менее 100% - (- 10 баллов)</t>
  </si>
  <si>
    <t>2.1. Профессиональная  компетентность педагогических работников (максимум - 225 баллов)</t>
  </si>
  <si>
    <t>Комбинированные</t>
  </si>
  <si>
    <t>Общеразвивающие</t>
  </si>
  <si>
    <t>СВОД</t>
  </si>
  <si>
    <t>ИТОГО:</t>
  </si>
  <si>
    <t xml:space="preserve">Рейтинг дошкольных образовательных организаций в рамках МСОКО </t>
  </si>
  <si>
    <t>маx  (%)</t>
  </si>
  <si>
    <t xml:space="preserve">Приложение 5
к приказу Управления образования администрации  города Бузулука
от 07.04.2021 № 01-09/149
</t>
  </si>
  <si>
    <t>Приложение 4
к приказу Управления образования администрации  города Бузулука
от 07.04.2021 № 01-09/149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</si>
</sst>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/>
    <xf numFmtId="0" fontId="9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4" xfId="0" applyFont="1" applyFill="1" applyBorder="1"/>
    <xf numFmtId="0" fontId="5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top"/>
    </xf>
    <xf numFmtId="0" fontId="12" fillId="0" borderId="1" xfId="0" applyFont="1" applyBorder="1" applyAlignment="1">
      <alignment vertical="top"/>
    </xf>
    <xf numFmtId="0" fontId="13" fillId="2" borderId="1" xfId="0" applyFont="1" applyFill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/>
    </xf>
    <xf numFmtId="0" fontId="15" fillId="0" borderId="0" xfId="0" applyFont="1" applyAlignment="1">
      <alignment horizontal="center" vertical="top"/>
    </xf>
    <xf numFmtId="0" fontId="8" fillId="0" borderId="0" xfId="0" applyFont="1"/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right" wrapText="1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Border="1"/>
    <xf numFmtId="0" fontId="17" fillId="0" borderId="0" xfId="0" applyFont="1" applyBorder="1" applyAlignment="1">
      <alignment horizontal="center" vertical="top" wrapText="1"/>
    </xf>
    <xf numFmtId="0" fontId="17" fillId="0" borderId="0" xfId="0" applyFont="1" applyBorder="1"/>
    <xf numFmtId="0" fontId="17" fillId="0" borderId="0" xfId="0" applyFont="1"/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0" fillId="2" borderId="8" xfId="0" applyFill="1" applyBorder="1" applyAlignment="1"/>
    <xf numFmtId="0" fontId="0" fillId="2" borderId="10" xfId="0" applyFill="1" applyBorder="1" applyAlignment="1"/>
    <xf numFmtId="0" fontId="6" fillId="0" borderId="2" xfId="0" applyFont="1" applyBorder="1" applyAlignment="1">
      <alignment horizontal="center" vertical="center" textRotation="90"/>
    </xf>
    <xf numFmtId="0" fontId="6" fillId="0" borderId="6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0" fillId="0" borderId="8" xfId="0" applyBorder="1" applyAlignment="1"/>
    <xf numFmtId="0" fontId="0" fillId="0" borderId="10" xfId="0" applyBorder="1" applyAlignment="1"/>
    <xf numFmtId="0" fontId="2" fillId="2" borderId="9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6" fillId="2" borderId="3" xfId="0" applyFont="1" applyFill="1" applyBorder="1" applyAlignment="1"/>
    <xf numFmtId="0" fontId="0" fillId="0" borderId="4" xfId="0" applyBorder="1" applyAlignment="1"/>
    <xf numFmtId="0" fontId="0" fillId="0" borderId="5" xfId="0" applyBorder="1" applyAlignment="1"/>
    <xf numFmtId="0" fontId="6" fillId="2" borderId="4" xfId="0" applyFont="1" applyFill="1" applyBorder="1" applyAlignment="1"/>
    <xf numFmtId="0" fontId="2" fillId="2" borderId="4" xfId="0" applyFont="1" applyFill="1" applyBorder="1" applyAlignment="1">
      <alignment vertical="top" wrapText="1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8" fillId="0" borderId="8" xfId="0" applyFont="1" applyBorder="1" applyAlignment="1">
      <alignment horizontal="left"/>
    </xf>
    <xf numFmtId="0" fontId="18" fillId="0" borderId="10" xfId="0" applyFont="1" applyBorder="1" applyAlignment="1">
      <alignment horizontal="left"/>
    </xf>
    <xf numFmtId="0" fontId="5" fillId="2" borderId="3" xfId="0" applyFont="1" applyFill="1" applyBorder="1" applyAlignment="1"/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8" xfId="0" applyFont="1" applyBorder="1" applyAlignment="1"/>
    <xf numFmtId="0" fontId="5" fillId="0" borderId="10" xfId="0" applyFont="1" applyBorder="1" applyAlignment="1"/>
    <xf numFmtId="0" fontId="4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textRotation="90"/>
    </xf>
    <xf numFmtId="0" fontId="5" fillId="0" borderId="4" xfId="0" applyFont="1" applyBorder="1" applyAlignment="1"/>
    <xf numFmtId="0" fontId="5" fillId="0" borderId="5" xfId="0" applyFont="1" applyBorder="1" applyAlignment="1"/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6"/>
  <sheetViews>
    <sheetView zoomScale="70" zoomScaleNormal="70" workbookViewId="0">
      <pane xSplit="12" ySplit="13" topLeftCell="O14" activePane="bottomRight" state="frozen"/>
      <selection pane="topRight" activeCell="M1" sqref="M1"/>
      <selection pane="bottomLeft" activeCell="A13" sqref="A13"/>
      <selection pane="bottomRight" activeCell="AG4" sqref="AG4"/>
    </sheetView>
  </sheetViews>
  <sheetFormatPr defaultRowHeight="15" x14ac:dyDescent="0.25"/>
  <cols>
    <col min="1" max="1" width="50.140625" style="3" customWidth="1"/>
    <col min="2" max="2" width="16.42578125" style="3" customWidth="1"/>
    <col min="3" max="3" width="12.7109375" style="3" customWidth="1"/>
    <col min="4" max="4" width="21" style="3" customWidth="1"/>
    <col min="5" max="5" width="11.140625" customWidth="1"/>
    <col min="6" max="6" width="12.42578125" customWidth="1"/>
    <col min="7" max="8" width="11.28515625" customWidth="1"/>
    <col min="9" max="9" width="11.7109375" customWidth="1"/>
    <col min="10" max="10" width="11.28515625" customWidth="1"/>
    <col min="11" max="11" width="12.42578125" customWidth="1"/>
  </cols>
  <sheetData>
    <row r="1" spans="1:29" ht="63.75" customHeight="1" x14ac:dyDescent="0.25">
      <c r="Z1" s="110" t="s">
        <v>159</v>
      </c>
      <c r="AA1" s="110"/>
      <c r="AB1" s="110"/>
      <c r="AC1" s="110"/>
    </row>
    <row r="2" spans="1:29" s="1" customFormat="1" ht="21.75" customHeight="1" x14ac:dyDescent="0.3">
      <c r="A2" s="57"/>
      <c r="B2" s="57"/>
      <c r="C2" s="57"/>
      <c r="D2" s="57"/>
      <c r="E2" s="58" t="s">
        <v>46</v>
      </c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</row>
    <row r="3" spans="1:29" s="1" customFormat="1" ht="15.75" customHeight="1" x14ac:dyDescent="0.25">
      <c r="A3" s="10"/>
      <c r="B3" s="10"/>
      <c r="C3" s="10"/>
      <c r="D3" s="10"/>
      <c r="E3" s="56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</row>
    <row r="4" spans="1:29" s="1" customFormat="1" ht="16.5" customHeight="1" x14ac:dyDescent="0.25">
      <c r="A4" s="98" t="s">
        <v>0</v>
      </c>
      <c r="B4" s="98" t="s">
        <v>47</v>
      </c>
      <c r="C4" s="101" t="s">
        <v>1</v>
      </c>
      <c r="D4" s="102"/>
      <c r="E4" s="94" t="s">
        <v>152</v>
      </c>
      <c r="F4" s="95"/>
      <c r="G4" s="95"/>
      <c r="H4" s="95"/>
      <c r="I4" s="95"/>
      <c r="J4" s="95"/>
      <c r="K4" s="95"/>
      <c r="L4" s="88" t="s">
        <v>153</v>
      </c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90"/>
    </row>
    <row r="5" spans="1:29" s="1" customFormat="1" ht="33.75" customHeight="1" x14ac:dyDescent="0.25">
      <c r="A5" s="99"/>
      <c r="B5" s="99"/>
      <c r="C5" s="103"/>
      <c r="D5" s="104"/>
      <c r="E5" s="105" t="s">
        <v>89</v>
      </c>
      <c r="F5" s="105" t="s">
        <v>90</v>
      </c>
      <c r="G5" s="105" t="s">
        <v>91</v>
      </c>
      <c r="H5" s="105" t="s">
        <v>92</v>
      </c>
      <c r="I5" s="105" t="s">
        <v>93</v>
      </c>
      <c r="J5" s="105" t="s">
        <v>94</v>
      </c>
      <c r="K5" s="105" t="s">
        <v>95</v>
      </c>
      <c r="L5" s="68" t="s">
        <v>96</v>
      </c>
      <c r="M5" s="68" t="s">
        <v>97</v>
      </c>
      <c r="N5" s="68" t="s">
        <v>98</v>
      </c>
      <c r="O5" s="68" t="s">
        <v>99</v>
      </c>
      <c r="P5" s="68" t="s">
        <v>100</v>
      </c>
      <c r="Q5" s="68" t="s">
        <v>101</v>
      </c>
      <c r="R5" s="68" t="s">
        <v>102</v>
      </c>
      <c r="S5" s="68" t="s">
        <v>103</v>
      </c>
      <c r="T5" s="68" t="s">
        <v>104</v>
      </c>
      <c r="U5" s="68" t="s">
        <v>105</v>
      </c>
      <c r="V5" s="68" t="s">
        <v>106</v>
      </c>
      <c r="W5" s="68" t="s">
        <v>107</v>
      </c>
      <c r="X5" s="68" t="s">
        <v>108</v>
      </c>
      <c r="Y5" s="68" t="s">
        <v>109</v>
      </c>
      <c r="Z5" s="68" t="s">
        <v>110</v>
      </c>
      <c r="AA5" s="68" t="s">
        <v>111</v>
      </c>
      <c r="AB5" s="68" t="s">
        <v>112</v>
      </c>
      <c r="AC5" s="68" t="s">
        <v>113</v>
      </c>
    </row>
    <row r="6" spans="1:29" s="1" customFormat="1" ht="31.5" x14ac:dyDescent="0.25">
      <c r="A6" s="100"/>
      <c r="B6" s="100"/>
      <c r="C6" s="9" t="s">
        <v>2</v>
      </c>
      <c r="D6" s="9" t="s">
        <v>3</v>
      </c>
      <c r="E6" s="105"/>
      <c r="F6" s="105"/>
      <c r="G6" s="105"/>
      <c r="H6" s="105"/>
      <c r="I6" s="105"/>
      <c r="J6" s="105"/>
      <c r="K6" s="105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29" s="1" customFormat="1" ht="21.75" customHeight="1" x14ac:dyDescent="0.25">
      <c r="A7" s="23" t="s">
        <v>4</v>
      </c>
      <c r="B7" s="22"/>
      <c r="C7" s="22"/>
      <c r="D7" s="22"/>
      <c r="E7" s="22"/>
      <c r="F7" s="22"/>
      <c r="G7" s="22"/>
      <c r="H7" s="22"/>
      <c r="I7" s="22"/>
      <c r="J7" s="78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7"/>
    </row>
    <row r="8" spans="1:29" s="1" customFormat="1" ht="22.5" customHeight="1" thickBot="1" x14ac:dyDescent="0.3">
      <c r="A8" s="64" t="s">
        <v>124</v>
      </c>
      <c r="B8" s="65"/>
      <c r="C8" s="65"/>
      <c r="D8" s="65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7"/>
    </row>
    <row r="9" spans="1:29" s="1" customFormat="1" ht="22.5" customHeight="1" thickBot="1" x14ac:dyDescent="0.3">
      <c r="A9" s="24"/>
      <c r="B9" s="30">
        <f>B10+B11+B12+B13+B14+B15+B16+B17+B18+B19+B20+B21+B22+B23+B24+B25+B26+B29+B30+B31</f>
        <v>106</v>
      </c>
      <c r="C9" s="25"/>
      <c r="D9" s="20"/>
      <c r="E9" s="35">
        <f>E10+E11+E12+E13+E14+E15+E16+E17+E18+E19+E20+E21+E22+E23+E24+E25+E26+E29+E30+E31</f>
        <v>0</v>
      </c>
      <c r="F9" s="35">
        <f t="shared" ref="F9:AC9" si="0">F10+F11+F12+F13+F14+F15+F16+F17+F18+F19+F20+F21+F22+F23+F24+F25+F26+F29+F30+F31</f>
        <v>0</v>
      </c>
      <c r="G9" s="35">
        <f t="shared" si="0"/>
        <v>0</v>
      </c>
      <c r="H9" s="35">
        <f t="shared" si="0"/>
        <v>0</v>
      </c>
      <c r="I9" s="35">
        <f t="shared" si="0"/>
        <v>0</v>
      </c>
      <c r="J9" s="35">
        <f t="shared" si="0"/>
        <v>0</v>
      </c>
      <c r="K9" s="35">
        <f t="shared" si="0"/>
        <v>0</v>
      </c>
      <c r="L9" s="35">
        <f t="shared" si="0"/>
        <v>0</v>
      </c>
      <c r="M9" s="35">
        <f t="shared" si="0"/>
        <v>0</v>
      </c>
      <c r="N9" s="35">
        <f t="shared" si="0"/>
        <v>0</v>
      </c>
      <c r="O9" s="35">
        <f t="shared" si="0"/>
        <v>0</v>
      </c>
      <c r="P9" s="35">
        <f t="shared" si="0"/>
        <v>0</v>
      </c>
      <c r="Q9" s="35">
        <f t="shared" si="0"/>
        <v>0</v>
      </c>
      <c r="R9" s="35">
        <f t="shared" si="0"/>
        <v>0</v>
      </c>
      <c r="S9" s="35">
        <f t="shared" si="0"/>
        <v>0</v>
      </c>
      <c r="T9" s="35">
        <f t="shared" si="0"/>
        <v>0</v>
      </c>
      <c r="U9" s="35">
        <f t="shared" si="0"/>
        <v>0</v>
      </c>
      <c r="V9" s="35">
        <f t="shared" si="0"/>
        <v>0</v>
      </c>
      <c r="W9" s="35">
        <f t="shared" si="0"/>
        <v>0</v>
      </c>
      <c r="X9" s="35">
        <f t="shared" si="0"/>
        <v>0</v>
      </c>
      <c r="Y9" s="35">
        <f t="shared" si="0"/>
        <v>0</v>
      </c>
      <c r="Z9" s="35">
        <f t="shared" si="0"/>
        <v>0</v>
      </c>
      <c r="AA9" s="35">
        <f t="shared" si="0"/>
        <v>0</v>
      </c>
      <c r="AB9" s="35">
        <f t="shared" si="0"/>
        <v>0</v>
      </c>
      <c r="AC9" s="35">
        <f t="shared" si="0"/>
        <v>0</v>
      </c>
    </row>
    <row r="10" spans="1:29" s="1" customFormat="1" ht="33.75" customHeight="1" x14ac:dyDescent="0.25">
      <c r="A10" s="2" t="s">
        <v>48</v>
      </c>
      <c r="B10" s="26">
        <v>5</v>
      </c>
      <c r="C10" s="4" t="s">
        <v>5</v>
      </c>
      <c r="D10" s="4" t="s">
        <v>87</v>
      </c>
      <c r="E10" s="2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</row>
    <row r="11" spans="1:29" s="1" customFormat="1" ht="65.25" customHeight="1" x14ac:dyDescent="0.25">
      <c r="A11" s="2" t="s">
        <v>50</v>
      </c>
      <c r="B11" s="14">
        <v>5</v>
      </c>
      <c r="C11" s="4" t="s">
        <v>5</v>
      </c>
      <c r="D11" s="4" t="s">
        <v>6</v>
      </c>
      <c r="E11" s="14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</row>
    <row r="12" spans="1:29" s="1" customFormat="1" ht="15.75" x14ac:dyDescent="0.25">
      <c r="A12" s="2" t="s">
        <v>7</v>
      </c>
      <c r="B12" s="14">
        <v>5</v>
      </c>
      <c r="C12" s="4" t="s">
        <v>5</v>
      </c>
      <c r="D12" s="4" t="s">
        <v>6</v>
      </c>
      <c r="E12" s="14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</row>
    <row r="13" spans="1:29" s="1" customFormat="1" ht="46.5" customHeight="1" x14ac:dyDescent="0.25">
      <c r="A13" s="2" t="s">
        <v>8</v>
      </c>
      <c r="B13" s="14">
        <v>3</v>
      </c>
      <c r="C13" s="4" t="s">
        <v>5</v>
      </c>
      <c r="D13" s="4" t="s">
        <v>51</v>
      </c>
      <c r="E13" s="14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</row>
    <row r="14" spans="1:29" s="1" customFormat="1" ht="47.25" customHeight="1" x14ac:dyDescent="0.25">
      <c r="A14" s="2" t="s">
        <v>9</v>
      </c>
      <c r="B14" s="14">
        <v>3</v>
      </c>
      <c r="C14" s="4" t="s">
        <v>5</v>
      </c>
      <c r="D14" s="4" t="s">
        <v>51</v>
      </c>
      <c r="E14" s="14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</row>
    <row r="15" spans="1:29" s="1" customFormat="1" ht="47.25" x14ac:dyDescent="0.25">
      <c r="A15" s="2" t="s">
        <v>10</v>
      </c>
      <c r="B15" s="14">
        <v>3</v>
      </c>
      <c r="C15" s="4" t="s">
        <v>5</v>
      </c>
      <c r="D15" s="4" t="s">
        <v>51</v>
      </c>
      <c r="E15" s="14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</row>
    <row r="16" spans="1:29" s="1" customFormat="1" ht="16.5" customHeight="1" x14ac:dyDescent="0.25">
      <c r="A16" s="2" t="s">
        <v>11</v>
      </c>
      <c r="B16" s="14">
        <v>3</v>
      </c>
      <c r="C16" s="4" t="s">
        <v>5</v>
      </c>
      <c r="D16" s="4" t="s">
        <v>6</v>
      </c>
      <c r="E16" s="14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</row>
    <row r="17" spans="1:29" s="1" customFormat="1" ht="54" customHeight="1" x14ac:dyDescent="0.25">
      <c r="A17" s="2" t="s">
        <v>146</v>
      </c>
      <c r="B17" s="14">
        <v>5</v>
      </c>
      <c r="C17" s="4" t="s">
        <v>5</v>
      </c>
      <c r="D17" s="4" t="s">
        <v>52</v>
      </c>
      <c r="E17" s="14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</row>
    <row r="18" spans="1:29" s="1" customFormat="1" ht="47.25" x14ac:dyDescent="0.25">
      <c r="A18" s="2" t="s">
        <v>147</v>
      </c>
      <c r="B18" s="14">
        <v>5</v>
      </c>
      <c r="C18" s="4" t="s">
        <v>5</v>
      </c>
      <c r="D18" s="4" t="s">
        <v>52</v>
      </c>
      <c r="E18" s="14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</row>
    <row r="19" spans="1:29" s="1" customFormat="1" ht="83.25" customHeight="1" x14ac:dyDescent="0.25">
      <c r="A19" s="4" t="s">
        <v>12</v>
      </c>
      <c r="B19" s="14">
        <v>10</v>
      </c>
      <c r="C19" s="4" t="s">
        <v>5</v>
      </c>
      <c r="D19" s="4" t="s">
        <v>33</v>
      </c>
      <c r="E19" s="14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</row>
    <row r="20" spans="1:29" s="1" customFormat="1" ht="51.75" customHeight="1" x14ac:dyDescent="0.25">
      <c r="A20" s="4" t="s">
        <v>123</v>
      </c>
      <c r="B20" s="14">
        <v>2</v>
      </c>
      <c r="C20" s="4" t="s">
        <v>5</v>
      </c>
      <c r="D20" s="4" t="s">
        <v>6</v>
      </c>
      <c r="E20" s="14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</row>
    <row r="21" spans="1:29" s="1" customFormat="1" ht="15.75" x14ac:dyDescent="0.25">
      <c r="A21" s="2" t="s">
        <v>54</v>
      </c>
      <c r="B21" s="14">
        <v>5</v>
      </c>
      <c r="C21" s="4" t="s">
        <v>5</v>
      </c>
      <c r="D21" s="4" t="s">
        <v>6</v>
      </c>
      <c r="E21" s="14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</row>
    <row r="22" spans="1:29" s="1" customFormat="1" ht="15.75" x14ac:dyDescent="0.25">
      <c r="A22" s="2" t="s">
        <v>55</v>
      </c>
      <c r="B22" s="14">
        <v>5</v>
      </c>
      <c r="C22" s="4" t="s">
        <v>5</v>
      </c>
      <c r="D22" s="4" t="s">
        <v>6</v>
      </c>
      <c r="E22" s="14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</row>
    <row r="23" spans="1:29" s="1" customFormat="1" ht="31.5" x14ac:dyDescent="0.25">
      <c r="A23" s="2" t="s">
        <v>56</v>
      </c>
      <c r="B23" s="14">
        <v>3</v>
      </c>
      <c r="C23" s="4" t="s">
        <v>5</v>
      </c>
      <c r="D23" s="4" t="s">
        <v>6</v>
      </c>
      <c r="E23" s="14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</row>
    <row r="24" spans="1:29" s="1" customFormat="1" ht="31.5" x14ac:dyDescent="0.25">
      <c r="A24" s="2" t="s">
        <v>17</v>
      </c>
      <c r="B24" s="14">
        <v>5</v>
      </c>
      <c r="C24" s="4" t="s">
        <v>5</v>
      </c>
      <c r="D24" s="4" t="s">
        <v>6</v>
      </c>
      <c r="E24" s="14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</row>
    <row r="25" spans="1:29" s="1" customFormat="1" ht="69.75" customHeight="1" x14ac:dyDescent="0.25">
      <c r="A25" s="2" t="s">
        <v>57</v>
      </c>
      <c r="B25" s="14">
        <v>3</v>
      </c>
      <c r="C25" s="4" t="s">
        <v>5</v>
      </c>
      <c r="D25" s="4" t="s">
        <v>6</v>
      </c>
      <c r="E25" s="14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</row>
    <row r="26" spans="1:29" s="1" customFormat="1" ht="96" customHeight="1" x14ac:dyDescent="0.25">
      <c r="A26" s="2" t="s">
        <v>58</v>
      </c>
      <c r="B26" s="14">
        <v>21</v>
      </c>
      <c r="C26" s="4" t="s">
        <v>5</v>
      </c>
      <c r="D26" s="4" t="s">
        <v>6</v>
      </c>
      <c r="E26" s="14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</row>
    <row r="27" spans="1:29" ht="409.5" hidden="1" customHeight="1" x14ac:dyDescent="0.25">
      <c r="A27" s="70" t="s">
        <v>59</v>
      </c>
      <c r="B27" s="14" t="s">
        <v>49</v>
      </c>
      <c r="C27" s="11" t="s">
        <v>14</v>
      </c>
      <c r="D27" s="71" t="s">
        <v>60</v>
      </c>
      <c r="E27" s="14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</row>
    <row r="28" spans="1:29" ht="1.5" hidden="1" customHeight="1" x14ac:dyDescent="0.25">
      <c r="A28" s="70"/>
      <c r="B28" s="15"/>
      <c r="C28" s="11" t="s">
        <v>15</v>
      </c>
      <c r="D28" s="71"/>
      <c r="E28" s="15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</row>
    <row r="29" spans="1:29" ht="117" customHeight="1" x14ac:dyDescent="0.25">
      <c r="A29" s="2" t="s">
        <v>117</v>
      </c>
      <c r="B29" s="14">
        <v>5</v>
      </c>
      <c r="C29" s="11"/>
      <c r="D29" s="11"/>
      <c r="E29" s="14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</row>
    <row r="30" spans="1:29" s="1" customFormat="1" ht="118.5" customHeight="1" x14ac:dyDescent="0.25">
      <c r="A30" s="2" t="s">
        <v>61</v>
      </c>
      <c r="B30" s="14">
        <v>5</v>
      </c>
      <c r="C30" s="4" t="s">
        <v>14</v>
      </c>
      <c r="D30" s="4" t="s">
        <v>62</v>
      </c>
      <c r="E30" s="14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</row>
    <row r="31" spans="1:29" ht="114.75" customHeight="1" x14ac:dyDescent="0.25">
      <c r="A31" s="2" t="s">
        <v>64</v>
      </c>
      <c r="B31" s="14">
        <v>5</v>
      </c>
      <c r="C31" s="4" t="s">
        <v>5</v>
      </c>
      <c r="D31" s="4" t="s">
        <v>63</v>
      </c>
      <c r="E31" s="14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</row>
    <row r="32" spans="1:29" s="1" customFormat="1" ht="20.25" customHeight="1" thickBot="1" x14ac:dyDescent="0.3">
      <c r="A32" s="64" t="s">
        <v>122</v>
      </c>
      <c r="B32" s="65"/>
      <c r="C32" s="65"/>
      <c r="D32" s="65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4"/>
    </row>
    <row r="33" spans="1:29" s="1" customFormat="1" ht="20.25" customHeight="1" thickBot="1" x14ac:dyDescent="0.3">
      <c r="A33" s="17"/>
      <c r="B33" s="30">
        <f>B34+B35+B36+B37+B38</f>
        <v>40</v>
      </c>
      <c r="C33" s="27"/>
      <c r="D33" s="13"/>
      <c r="E33" s="41">
        <f>E34+E35+E36+E37+E38</f>
        <v>0</v>
      </c>
      <c r="F33" s="41">
        <f t="shared" ref="F33:AC33" si="1">F34+F35+F36+F37+F38</f>
        <v>0</v>
      </c>
      <c r="G33" s="41">
        <f t="shared" si="1"/>
        <v>0</v>
      </c>
      <c r="H33" s="41">
        <f t="shared" si="1"/>
        <v>0</v>
      </c>
      <c r="I33" s="41">
        <f t="shared" si="1"/>
        <v>0</v>
      </c>
      <c r="J33" s="41">
        <f t="shared" si="1"/>
        <v>0</v>
      </c>
      <c r="K33" s="41">
        <f t="shared" si="1"/>
        <v>0</v>
      </c>
      <c r="L33" s="41">
        <f t="shared" si="1"/>
        <v>0</v>
      </c>
      <c r="M33" s="41">
        <f t="shared" si="1"/>
        <v>0</v>
      </c>
      <c r="N33" s="41">
        <f t="shared" si="1"/>
        <v>0</v>
      </c>
      <c r="O33" s="41">
        <f t="shared" si="1"/>
        <v>0</v>
      </c>
      <c r="P33" s="41">
        <f t="shared" si="1"/>
        <v>0</v>
      </c>
      <c r="Q33" s="41">
        <f t="shared" si="1"/>
        <v>0</v>
      </c>
      <c r="R33" s="41">
        <f t="shared" si="1"/>
        <v>0</v>
      </c>
      <c r="S33" s="41">
        <f t="shared" si="1"/>
        <v>0</v>
      </c>
      <c r="T33" s="41">
        <f t="shared" si="1"/>
        <v>0</v>
      </c>
      <c r="U33" s="41">
        <f t="shared" si="1"/>
        <v>0</v>
      </c>
      <c r="V33" s="41">
        <f t="shared" si="1"/>
        <v>0</v>
      </c>
      <c r="W33" s="41">
        <f t="shared" si="1"/>
        <v>0</v>
      </c>
      <c r="X33" s="41">
        <f t="shared" si="1"/>
        <v>0</v>
      </c>
      <c r="Y33" s="41">
        <f t="shared" si="1"/>
        <v>0</v>
      </c>
      <c r="Z33" s="41">
        <f t="shared" si="1"/>
        <v>0</v>
      </c>
      <c r="AA33" s="41">
        <f t="shared" si="1"/>
        <v>0</v>
      </c>
      <c r="AB33" s="41">
        <f t="shared" si="1"/>
        <v>0</v>
      </c>
      <c r="AC33" s="41">
        <f t="shared" si="1"/>
        <v>0</v>
      </c>
    </row>
    <row r="34" spans="1:29" s="1" customFormat="1" ht="31.5" x14ac:dyDescent="0.25">
      <c r="A34" s="5" t="s">
        <v>67</v>
      </c>
      <c r="B34" s="26">
        <v>10</v>
      </c>
      <c r="C34" s="4" t="s">
        <v>5</v>
      </c>
      <c r="D34" s="4" t="s">
        <v>33</v>
      </c>
      <c r="E34" s="26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</row>
    <row r="35" spans="1:29" s="1" customFormat="1" ht="47.25" x14ac:dyDescent="0.25">
      <c r="A35" s="5" t="s">
        <v>66</v>
      </c>
      <c r="B35" s="14">
        <v>10</v>
      </c>
      <c r="C35" s="4" t="s">
        <v>5</v>
      </c>
      <c r="D35" s="4" t="s">
        <v>33</v>
      </c>
      <c r="E35" s="14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</row>
    <row r="36" spans="1:29" s="1" customFormat="1" ht="47.25" x14ac:dyDescent="0.25">
      <c r="A36" s="5" t="s">
        <v>65</v>
      </c>
      <c r="B36" s="14">
        <v>10</v>
      </c>
      <c r="C36" s="4" t="s">
        <v>5</v>
      </c>
      <c r="D36" s="4" t="s">
        <v>33</v>
      </c>
      <c r="E36" s="14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</row>
    <row r="37" spans="1:29" s="1" customFormat="1" ht="52.5" customHeight="1" x14ac:dyDescent="0.25">
      <c r="A37" s="2" t="s">
        <v>13</v>
      </c>
      <c r="B37" s="14">
        <v>5</v>
      </c>
      <c r="C37" s="4" t="s">
        <v>15</v>
      </c>
      <c r="D37" s="4" t="s">
        <v>53</v>
      </c>
      <c r="E37" s="14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</row>
    <row r="38" spans="1:29" s="1" customFormat="1" ht="48" customHeight="1" x14ac:dyDescent="0.25">
      <c r="A38" s="2" t="s">
        <v>16</v>
      </c>
      <c r="B38" s="14">
        <v>5</v>
      </c>
      <c r="C38" s="4" t="s">
        <v>15</v>
      </c>
      <c r="D38" s="4" t="s">
        <v>53</v>
      </c>
      <c r="E38" s="14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</row>
    <row r="39" spans="1:29" s="1" customFormat="1" ht="23.25" customHeight="1" thickBot="1" x14ac:dyDescent="0.3">
      <c r="A39" s="64" t="s">
        <v>68</v>
      </c>
      <c r="B39" s="65"/>
      <c r="C39" s="65"/>
      <c r="D39" s="72"/>
      <c r="E39" s="83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5"/>
    </row>
    <row r="40" spans="1:29" s="1" customFormat="1" ht="23.25" customHeight="1" thickBot="1" x14ac:dyDescent="0.3">
      <c r="A40" s="24"/>
      <c r="B40" s="30">
        <f>B41+B42+B43</f>
        <v>20</v>
      </c>
      <c r="C40" s="28"/>
      <c r="D40" s="25"/>
      <c r="E40" s="35">
        <f>E41+E42+E43</f>
        <v>0</v>
      </c>
      <c r="F40" s="35">
        <f t="shared" ref="F40:AC40" si="2">F41+F42+F43</f>
        <v>0</v>
      </c>
      <c r="G40" s="35">
        <f t="shared" si="2"/>
        <v>0</v>
      </c>
      <c r="H40" s="35">
        <f t="shared" si="2"/>
        <v>0</v>
      </c>
      <c r="I40" s="35">
        <f t="shared" si="2"/>
        <v>0</v>
      </c>
      <c r="J40" s="35">
        <f t="shared" si="2"/>
        <v>0</v>
      </c>
      <c r="K40" s="35">
        <f t="shared" si="2"/>
        <v>0</v>
      </c>
      <c r="L40" s="35">
        <f t="shared" si="2"/>
        <v>0</v>
      </c>
      <c r="M40" s="35">
        <f t="shared" si="2"/>
        <v>0</v>
      </c>
      <c r="N40" s="35">
        <f t="shared" si="2"/>
        <v>0</v>
      </c>
      <c r="O40" s="35">
        <f t="shared" si="2"/>
        <v>0</v>
      </c>
      <c r="P40" s="35">
        <f t="shared" si="2"/>
        <v>0</v>
      </c>
      <c r="Q40" s="35">
        <f t="shared" si="2"/>
        <v>0</v>
      </c>
      <c r="R40" s="35">
        <f t="shared" si="2"/>
        <v>0</v>
      </c>
      <c r="S40" s="35">
        <f t="shared" si="2"/>
        <v>0</v>
      </c>
      <c r="T40" s="35">
        <f t="shared" si="2"/>
        <v>0</v>
      </c>
      <c r="U40" s="35">
        <f t="shared" si="2"/>
        <v>0</v>
      </c>
      <c r="V40" s="35">
        <f t="shared" si="2"/>
        <v>0</v>
      </c>
      <c r="W40" s="35">
        <f t="shared" si="2"/>
        <v>0</v>
      </c>
      <c r="X40" s="35">
        <f t="shared" si="2"/>
        <v>0</v>
      </c>
      <c r="Y40" s="35">
        <f t="shared" si="2"/>
        <v>0</v>
      </c>
      <c r="Z40" s="35">
        <f t="shared" si="2"/>
        <v>0</v>
      </c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s="1" customFormat="1" ht="31.5" x14ac:dyDescent="0.25">
      <c r="A41" s="5" t="s">
        <v>18</v>
      </c>
      <c r="B41" s="26">
        <v>5</v>
      </c>
      <c r="C41" s="4" t="s">
        <v>19</v>
      </c>
      <c r="D41" s="4" t="s">
        <v>20</v>
      </c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</row>
    <row r="42" spans="1:29" s="1" customFormat="1" ht="31.5" x14ac:dyDescent="0.25">
      <c r="A42" s="5" t="s">
        <v>21</v>
      </c>
      <c r="B42" s="14">
        <v>10</v>
      </c>
      <c r="C42" s="4" t="s">
        <v>19</v>
      </c>
      <c r="D42" s="4" t="s">
        <v>22</v>
      </c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</row>
    <row r="43" spans="1:29" s="1" customFormat="1" ht="47.25" x14ac:dyDescent="0.25">
      <c r="A43" s="6" t="s">
        <v>23</v>
      </c>
      <c r="B43" s="16">
        <v>5</v>
      </c>
      <c r="C43" s="7" t="s">
        <v>19</v>
      </c>
      <c r="D43" s="7" t="s">
        <v>22</v>
      </c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</row>
    <row r="44" spans="1:29" s="1" customFormat="1" ht="24" customHeight="1" thickBot="1" x14ac:dyDescent="0.3">
      <c r="A44" s="75" t="s">
        <v>144</v>
      </c>
      <c r="B44" s="76"/>
      <c r="C44" s="76"/>
      <c r="D44" s="76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4"/>
    </row>
    <row r="45" spans="1:29" s="1" customFormat="1" ht="24" customHeight="1" thickBot="1" x14ac:dyDescent="0.3">
      <c r="A45" s="17"/>
      <c r="B45" s="30">
        <f>B46+B47+B48+B49+B50+B51+B52+B53+B54+B55+B56</f>
        <v>49</v>
      </c>
      <c r="C45" s="27"/>
      <c r="D45" s="13"/>
      <c r="E45" s="41">
        <f>E46+E47+E48+E49+E50+E51+E52+E53+E54+E55+E56</f>
        <v>0</v>
      </c>
      <c r="F45" s="41">
        <f t="shared" ref="F45:AC45" si="3">F46+F47+F48+F49+F50+F51+F52+F53+F54+F55+F56</f>
        <v>0</v>
      </c>
      <c r="G45" s="41">
        <f t="shared" si="3"/>
        <v>0</v>
      </c>
      <c r="H45" s="41">
        <f t="shared" si="3"/>
        <v>0</v>
      </c>
      <c r="I45" s="41">
        <f t="shared" si="3"/>
        <v>0</v>
      </c>
      <c r="J45" s="41">
        <f t="shared" si="3"/>
        <v>0</v>
      </c>
      <c r="K45" s="41">
        <f t="shared" si="3"/>
        <v>0</v>
      </c>
      <c r="L45" s="41">
        <f t="shared" si="3"/>
        <v>0</v>
      </c>
      <c r="M45" s="41">
        <f t="shared" si="3"/>
        <v>0</v>
      </c>
      <c r="N45" s="41">
        <f t="shared" si="3"/>
        <v>0</v>
      </c>
      <c r="O45" s="41">
        <f t="shared" si="3"/>
        <v>0</v>
      </c>
      <c r="P45" s="41">
        <f t="shared" si="3"/>
        <v>0</v>
      </c>
      <c r="Q45" s="41">
        <f t="shared" si="3"/>
        <v>0</v>
      </c>
      <c r="R45" s="41">
        <f t="shared" si="3"/>
        <v>0</v>
      </c>
      <c r="S45" s="41">
        <f t="shared" si="3"/>
        <v>0</v>
      </c>
      <c r="T45" s="41">
        <f t="shared" si="3"/>
        <v>0</v>
      </c>
      <c r="U45" s="41">
        <f t="shared" si="3"/>
        <v>0</v>
      </c>
      <c r="V45" s="41">
        <f t="shared" si="3"/>
        <v>0</v>
      </c>
      <c r="W45" s="41">
        <f t="shared" si="3"/>
        <v>0</v>
      </c>
      <c r="X45" s="41">
        <f t="shared" si="3"/>
        <v>0</v>
      </c>
      <c r="Y45" s="41">
        <f t="shared" si="3"/>
        <v>0</v>
      </c>
      <c r="Z45" s="41">
        <f t="shared" si="3"/>
        <v>0</v>
      </c>
      <c r="AA45" s="41">
        <f t="shared" si="3"/>
        <v>0</v>
      </c>
      <c r="AB45" s="41">
        <f t="shared" si="3"/>
        <v>0</v>
      </c>
      <c r="AC45" s="41">
        <f t="shared" si="3"/>
        <v>0</v>
      </c>
    </row>
    <row r="46" spans="1:29" s="1" customFormat="1" ht="31.5" x14ac:dyDescent="0.25">
      <c r="A46" s="5" t="s">
        <v>24</v>
      </c>
      <c r="B46" s="26">
        <v>1</v>
      </c>
      <c r="C46" s="4" t="s">
        <v>5</v>
      </c>
      <c r="D46" s="4" t="s">
        <v>33</v>
      </c>
      <c r="E46" s="42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</row>
    <row r="47" spans="1:29" s="1" customFormat="1" ht="31.5" x14ac:dyDescent="0.25">
      <c r="A47" s="4" t="s">
        <v>25</v>
      </c>
      <c r="B47" s="14">
        <v>5</v>
      </c>
      <c r="C47" s="4" t="s">
        <v>120</v>
      </c>
      <c r="D47" s="4" t="s">
        <v>26</v>
      </c>
      <c r="E47" s="1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</row>
    <row r="48" spans="1:29" s="1" customFormat="1" ht="31.5" x14ac:dyDescent="0.25">
      <c r="A48" s="4" t="s">
        <v>127</v>
      </c>
      <c r="B48" s="14">
        <v>2</v>
      </c>
      <c r="C48" s="4" t="s">
        <v>15</v>
      </c>
      <c r="D48" s="4" t="s">
        <v>130</v>
      </c>
      <c r="E48" s="1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</row>
    <row r="49" spans="1:29" s="1" customFormat="1" ht="31.5" x14ac:dyDescent="0.25">
      <c r="A49" s="4" t="s">
        <v>128</v>
      </c>
      <c r="B49" s="14">
        <v>2</v>
      </c>
      <c r="C49" s="4" t="s">
        <v>15</v>
      </c>
      <c r="D49" s="4" t="s">
        <v>130</v>
      </c>
      <c r="E49" s="1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</row>
    <row r="50" spans="1:29" s="1" customFormat="1" ht="31.5" x14ac:dyDescent="0.25">
      <c r="A50" s="4" t="s">
        <v>129</v>
      </c>
      <c r="B50" s="14">
        <v>2</v>
      </c>
      <c r="C50" s="4" t="s">
        <v>15</v>
      </c>
      <c r="D50" s="4" t="s">
        <v>130</v>
      </c>
      <c r="E50" s="1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</row>
    <row r="51" spans="1:29" s="1" customFormat="1" ht="31.5" customHeight="1" x14ac:dyDescent="0.25">
      <c r="A51" s="4" t="s">
        <v>131</v>
      </c>
      <c r="B51" s="14">
        <v>1</v>
      </c>
      <c r="C51" s="4" t="s">
        <v>5</v>
      </c>
      <c r="D51" s="4" t="s">
        <v>6</v>
      </c>
      <c r="E51" s="1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</row>
    <row r="52" spans="1:29" s="1" customFormat="1" ht="34.5" customHeight="1" x14ac:dyDescent="0.25">
      <c r="A52" s="4" t="s">
        <v>132</v>
      </c>
      <c r="B52" s="14">
        <v>1</v>
      </c>
      <c r="C52" s="4" t="s">
        <v>5</v>
      </c>
      <c r="D52" s="4" t="s">
        <v>6</v>
      </c>
      <c r="E52" s="1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</row>
    <row r="53" spans="1:29" s="1" customFormat="1" ht="47.25" x14ac:dyDescent="0.25">
      <c r="A53" s="5" t="s">
        <v>27</v>
      </c>
      <c r="B53" s="14">
        <v>5</v>
      </c>
      <c r="C53" s="4" t="s">
        <v>5</v>
      </c>
      <c r="D53" s="4" t="s">
        <v>28</v>
      </c>
      <c r="E53" s="1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</row>
    <row r="54" spans="1:29" s="1" customFormat="1" ht="63" x14ac:dyDescent="0.25">
      <c r="A54" s="2" t="s">
        <v>29</v>
      </c>
      <c r="B54" s="14">
        <v>5</v>
      </c>
      <c r="C54" s="4" t="s">
        <v>5</v>
      </c>
      <c r="D54" s="4" t="s">
        <v>69</v>
      </c>
      <c r="E54" s="1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</row>
    <row r="55" spans="1:29" s="1" customFormat="1" ht="172.5" customHeight="1" x14ac:dyDescent="0.25">
      <c r="A55" s="2" t="s">
        <v>149</v>
      </c>
      <c r="B55" s="14">
        <v>10</v>
      </c>
      <c r="C55" s="4" t="s">
        <v>5</v>
      </c>
      <c r="D55" s="4" t="s">
        <v>6</v>
      </c>
      <c r="E55" s="1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</row>
    <row r="56" spans="1:29" s="1" customFormat="1" ht="177" customHeight="1" x14ac:dyDescent="0.25">
      <c r="A56" s="2" t="s">
        <v>70</v>
      </c>
      <c r="B56" s="14">
        <v>15</v>
      </c>
      <c r="C56" s="4" t="s">
        <v>5</v>
      </c>
      <c r="D56" s="4" t="s">
        <v>6</v>
      </c>
      <c r="E56" s="1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</row>
    <row r="57" spans="1:29" s="1" customFormat="1" ht="23.25" customHeight="1" thickBot="1" x14ac:dyDescent="0.3">
      <c r="A57" s="77" t="s">
        <v>141</v>
      </c>
      <c r="B57" s="76"/>
      <c r="C57" s="78"/>
      <c r="D57" s="78"/>
      <c r="E57" s="37"/>
      <c r="F57" s="37"/>
      <c r="G57" s="37"/>
      <c r="H57" s="37"/>
      <c r="I57" s="37"/>
      <c r="J57" s="37"/>
      <c r="K57" s="86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5"/>
    </row>
    <row r="58" spans="1:29" s="1" customFormat="1" ht="23.25" customHeight="1" thickBot="1" x14ac:dyDescent="0.3">
      <c r="A58" s="17"/>
      <c r="B58" s="31">
        <f>B59+B60+B61+B62+B63+B64</f>
        <v>24</v>
      </c>
      <c r="C58" s="18"/>
      <c r="D58" s="18"/>
      <c r="E58" s="41">
        <f>E59+E60+E61+E62+E63+E64</f>
        <v>0</v>
      </c>
      <c r="F58" s="41">
        <f t="shared" ref="F58:AC58" si="4">F59+F60+F61+F62+F63+F64</f>
        <v>0</v>
      </c>
      <c r="G58" s="41">
        <f t="shared" si="4"/>
        <v>0</v>
      </c>
      <c r="H58" s="41">
        <f t="shared" si="4"/>
        <v>0</v>
      </c>
      <c r="I58" s="41">
        <f t="shared" si="4"/>
        <v>0</v>
      </c>
      <c r="J58" s="41">
        <f t="shared" si="4"/>
        <v>0</v>
      </c>
      <c r="K58" s="41">
        <f t="shared" si="4"/>
        <v>0</v>
      </c>
      <c r="L58" s="41">
        <f t="shared" si="4"/>
        <v>0</v>
      </c>
      <c r="M58" s="41">
        <f t="shared" si="4"/>
        <v>0</v>
      </c>
      <c r="N58" s="41">
        <f t="shared" si="4"/>
        <v>0</v>
      </c>
      <c r="O58" s="41">
        <f t="shared" si="4"/>
        <v>0</v>
      </c>
      <c r="P58" s="41">
        <f t="shared" si="4"/>
        <v>0</v>
      </c>
      <c r="Q58" s="41">
        <f t="shared" si="4"/>
        <v>0</v>
      </c>
      <c r="R58" s="41">
        <f t="shared" si="4"/>
        <v>0</v>
      </c>
      <c r="S58" s="41">
        <f t="shared" si="4"/>
        <v>0</v>
      </c>
      <c r="T58" s="41">
        <f t="shared" si="4"/>
        <v>0</v>
      </c>
      <c r="U58" s="41">
        <f t="shared" si="4"/>
        <v>0</v>
      </c>
      <c r="V58" s="41">
        <f t="shared" si="4"/>
        <v>0</v>
      </c>
      <c r="W58" s="41">
        <f t="shared" si="4"/>
        <v>0</v>
      </c>
      <c r="X58" s="41">
        <f t="shared" si="4"/>
        <v>0</v>
      </c>
      <c r="Y58" s="41">
        <f t="shared" si="4"/>
        <v>0</v>
      </c>
      <c r="Z58" s="41">
        <f t="shared" si="4"/>
        <v>0</v>
      </c>
      <c r="AA58" s="41">
        <f t="shared" si="4"/>
        <v>0</v>
      </c>
      <c r="AB58" s="41">
        <f t="shared" si="4"/>
        <v>0</v>
      </c>
      <c r="AC58" s="41">
        <f t="shared" si="4"/>
        <v>0</v>
      </c>
    </row>
    <row r="59" spans="1:29" s="1" customFormat="1" ht="52.5" customHeight="1" x14ac:dyDescent="0.25">
      <c r="A59" s="4" t="s">
        <v>139</v>
      </c>
      <c r="B59" s="26">
        <v>1</v>
      </c>
      <c r="C59" s="4" t="s">
        <v>15</v>
      </c>
      <c r="D59" s="4" t="s">
        <v>116</v>
      </c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</row>
    <row r="60" spans="1:29" s="1" customFormat="1" ht="97.5" customHeight="1" x14ac:dyDescent="0.25">
      <c r="A60" s="4" t="s">
        <v>140</v>
      </c>
      <c r="B60" s="14">
        <v>2</v>
      </c>
      <c r="C60" s="4" t="s">
        <v>15</v>
      </c>
      <c r="D60" s="4" t="s">
        <v>116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</row>
    <row r="61" spans="1:29" s="1" customFormat="1" ht="50.25" customHeight="1" x14ac:dyDescent="0.25">
      <c r="A61" s="4" t="s">
        <v>142</v>
      </c>
      <c r="B61" s="14">
        <v>1</v>
      </c>
      <c r="C61" s="4" t="s">
        <v>15</v>
      </c>
      <c r="D61" s="4" t="s">
        <v>116</v>
      </c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</row>
    <row r="62" spans="1:29" s="1" customFormat="1" ht="90.75" customHeight="1" x14ac:dyDescent="0.25">
      <c r="A62" s="4" t="s">
        <v>114</v>
      </c>
      <c r="B62" s="14">
        <v>5</v>
      </c>
      <c r="C62" s="4" t="s">
        <v>15</v>
      </c>
      <c r="D62" s="4" t="s">
        <v>116</v>
      </c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</row>
    <row r="63" spans="1:29" s="1" customFormat="1" ht="99.75" customHeight="1" x14ac:dyDescent="0.25">
      <c r="A63" s="4" t="s">
        <v>115</v>
      </c>
      <c r="B63" s="14">
        <v>10</v>
      </c>
      <c r="C63" s="4" t="s">
        <v>15</v>
      </c>
      <c r="D63" s="4" t="s">
        <v>116</v>
      </c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</row>
    <row r="64" spans="1:29" s="1" customFormat="1" ht="51" customHeight="1" x14ac:dyDescent="0.25">
      <c r="A64" s="12" t="s">
        <v>121</v>
      </c>
      <c r="B64" s="14">
        <v>5</v>
      </c>
      <c r="C64" s="4" t="s">
        <v>15</v>
      </c>
      <c r="D64" s="4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</row>
    <row r="65" spans="1:29" s="1" customFormat="1" ht="26.25" customHeight="1" x14ac:dyDescent="0.25">
      <c r="A65" s="23" t="s">
        <v>30</v>
      </c>
      <c r="B65" s="21"/>
      <c r="C65" s="21"/>
      <c r="D65" s="21"/>
      <c r="E65" s="21"/>
      <c r="F65" s="21"/>
      <c r="G65" s="21"/>
      <c r="H65" s="21"/>
      <c r="I65" s="21"/>
      <c r="J65" s="21"/>
      <c r="K65" s="87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5"/>
    </row>
    <row r="66" spans="1:29" s="1" customFormat="1" ht="32.25" customHeight="1" thickBot="1" x14ac:dyDescent="0.3">
      <c r="A66" s="80" t="s">
        <v>151</v>
      </c>
      <c r="B66" s="65"/>
      <c r="C66" s="81"/>
      <c r="D66" s="82"/>
      <c r="E66" s="83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5"/>
    </row>
    <row r="67" spans="1:29" s="1" customFormat="1" ht="32.25" customHeight="1" thickBot="1" x14ac:dyDescent="0.3">
      <c r="A67" s="24"/>
      <c r="B67" s="31">
        <f>B68+B69+B70+B71+B72+B73+B74+B75+B76+B77+B78+B79+B80+B81</f>
        <v>225</v>
      </c>
      <c r="C67" s="28"/>
      <c r="D67" s="25"/>
      <c r="E67" s="41">
        <f>E68+E69+E70+E71+E72+E73+E74+E75+E76+E77+E78+E79+E80+E81</f>
        <v>0</v>
      </c>
      <c r="F67" s="41">
        <f t="shared" ref="F67:AC67" si="5">F68+F69+F70+F71+F72+F73+F74+F75+F76+F77+F78+F79+F80+F81</f>
        <v>0</v>
      </c>
      <c r="G67" s="41">
        <f t="shared" si="5"/>
        <v>0</v>
      </c>
      <c r="H67" s="41">
        <f t="shared" si="5"/>
        <v>0</v>
      </c>
      <c r="I67" s="41">
        <f t="shared" si="5"/>
        <v>0</v>
      </c>
      <c r="J67" s="41">
        <f t="shared" si="5"/>
        <v>0</v>
      </c>
      <c r="K67" s="41">
        <f t="shared" si="5"/>
        <v>0</v>
      </c>
      <c r="L67" s="41">
        <f t="shared" si="5"/>
        <v>0</v>
      </c>
      <c r="M67" s="41">
        <f t="shared" si="5"/>
        <v>0</v>
      </c>
      <c r="N67" s="41">
        <f t="shared" si="5"/>
        <v>0</v>
      </c>
      <c r="O67" s="41">
        <f t="shared" si="5"/>
        <v>0</v>
      </c>
      <c r="P67" s="41">
        <f t="shared" si="5"/>
        <v>0</v>
      </c>
      <c r="Q67" s="41">
        <f t="shared" si="5"/>
        <v>0</v>
      </c>
      <c r="R67" s="41">
        <f t="shared" si="5"/>
        <v>0</v>
      </c>
      <c r="S67" s="41">
        <f t="shared" si="5"/>
        <v>0</v>
      </c>
      <c r="T67" s="41">
        <f t="shared" si="5"/>
        <v>0</v>
      </c>
      <c r="U67" s="41">
        <f t="shared" si="5"/>
        <v>0</v>
      </c>
      <c r="V67" s="41">
        <f t="shared" si="5"/>
        <v>0</v>
      </c>
      <c r="W67" s="41">
        <f t="shared" si="5"/>
        <v>0</v>
      </c>
      <c r="X67" s="41">
        <f t="shared" si="5"/>
        <v>0</v>
      </c>
      <c r="Y67" s="41">
        <f t="shared" si="5"/>
        <v>0</v>
      </c>
      <c r="Z67" s="41">
        <f t="shared" si="5"/>
        <v>0</v>
      </c>
      <c r="AA67" s="41">
        <f t="shared" si="5"/>
        <v>0</v>
      </c>
      <c r="AB67" s="41">
        <f t="shared" si="5"/>
        <v>0</v>
      </c>
      <c r="AC67" s="41">
        <f t="shared" si="5"/>
        <v>0</v>
      </c>
    </row>
    <row r="68" spans="1:29" s="1" customFormat="1" ht="81" customHeight="1" x14ac:dyDescent="0.25">
      <c r="A68" s="2" t="s">
        <v>148</v>
      </c>
      <c r="B68" s="29">
        <v>10</v>
      </c>
      <c r="C68" s="4" t="s">
        <v>5</v>
      </c>
      <c r="D68" s="4" t="s">
        <v>6</v>
      </c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</row>
    <row r="69" spans="1:29" s="1" customFormat="1" ht="47.25" x14ac:dyDescent="0.25">
      <c r="A69" s="2" t="s">
        <v>71</v>
      </c>
      <c r="B69" s="4">
        <v>10</v>
      </c>
      <c r="C69" s="4" t="s">
        <v>5</v>
      </c>
      <c r="D69" s="4" t="s">
        <v>6</v>
      </c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</row>
    <row r="70" spans="1:29" s="1" customFormat="1" ht="63" x14ac:dyDescent="0.25">
      <c r="A70" s="2" t="s">
        <v>125</v>
      </c>
      <c r="B70" s="4">
        <v>10</v>
      </c>
      <c r="C70" s="4" t="s">
        <v>5</v>
      </c>
      <c r="D70" s="4" t="s">
        <v>6</v>
      </c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</row>
    <row r="71" spans="1:29" s="1" customFormat="1" ht="63" x14ac:dyDescent="0.25">
      <c r="A71" s="2" t="s">
        <v>150</v>
      </c>
      <c r="B71" s="4">
        <v>10</v>
      </c>
      <c r="C71" s="4" t="s">
        <v>5</v>
      </c>
      <c r="D71" s="4" t="s">
        <v>6</v>
      </c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</row>
    <row r="72" spans="1:29" s="1" customFormat="1" ht="78.75" x14ac:dyDescent="0.25">
      <c r="A72" s="4" t="s">
        <v>137</v>
      </c>
      <c r="B72" s="62">
        <v>30</v>
      </c>
      <c r="C72" s="4" t="s">
        <v>31</v>
      </c>
      <c r="D72" s="4" t="s">
        <v>32</v>
      </c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</row>
    <row r="73" spans="1:29" s="1" customFormat="1" ht="73.5" customHeight="1" x14ac:dyDescent="0.25">
      <c r="A73" s="2" t="s">
        <v>72</v>
      </c>
      <c r="B73" s="62">
        <v>30</v>
      </c>
      <c r="C73" s="4" t="s">
        <v>5</v>
      </c>
      <c r="D73" s="4" t="s">
        <v>33</v>
      </c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</row>
    <row r="74" spans="1:29" s="1" customFormat="1" ht="80.25" customHeight="1" x14ac:dyDescent="0.25">
      <c r="A74" s="2" t="s">
        <v>126</v>
      </c>
      <c r="B74" s="62">
        <v>50</v>
      </c>
      <c r="C74" s="4" t="s">
        <v>5</v>
      </c>
      <c r="D74" s="4" t="s">
        <v>33</v>
      </c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</row>
    <row r="75" spans="1:29" s="1" customFormat="1" ht="69" customHeight="1" x14ac:dyDescent="0.25">
      <c r="A75" s="4" t="s">
        <v>73</v>
      </c>
      <c r="B75" s="4">
        <v>10</v>
      </c>
      <c r="C75" s="4" t="s">
        <v>5</v>
      </c>
      <c r="D75" s="4" t="s">
        <v>34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</row>
    <row r="76" spans="1:29" s="1" customFormat="1" ht="51" customHeight="1" x14ac:dyDescent="0.25">
      <c r="A76" s="5" t="s">
        <v>35</v>
      </c>
      <c r="B76" s="4">
        <v>10</v>
      </c>
      <c r="C76" s="4" t="s">
        <v>15</v>
      </c>
      <c r="D76" s="4" t="s">
        <v>74</v>
      </c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</row>
    <row r="77" spans="1:29" ht="51.75" customHeight="1" x14ac:dyDescent="0.25">
      <c r="A77" s="5" t="s">
        <v>36</v>
      </c>
      <c r="B77" s="4">
        <v>10</v>
      </c>
      <c r="C77" s="4" t="s">
        <v>14</v>
      </c>
      <c r="D77" s="4" t="s">
        <v>37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</row>
    <row r="78" spans="1:29" ht="66.75" customHeight="1" x14ac:dyDescent="0.25">
      <c r="A78" s="5" t="s">
        <v>38</v>
      </c>
      <c r="B78" s="4">
        <v>10</v>
      </c>
      <c r="C78" s="4" t="s">
        <v>15</v>
      </c>
      <c r="D78" s="4" t="s">
        <v>75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</row>
    <row r="79" spans="1:29" ht="104.25" customHeight="1" x14ac:dyDescent="0.25">
      <c r="A79" s="5" t="s">
        <v>138</v>
      </c>
      <c r="B79" s="4">
        <v>10</v>
      </c>
      <c r="C79" s="4" t="s">
        <v>15</v>
      </c>
      <c r="D79" s="4" t="s">
        <v>75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</row>
    <row r="80" spans="1:29" s="1" customFormat="1" ht="147" customHeight="1" x14ac:dyDescent="0.25">
      <c r="A80" s="5" t="s">
        <v>76</v>
      </c>
      <c r="B80" s="4">
        <v>10</v>
      </c>
      <c r="C80" s="4" t="s">
        <v>14</v>
      </c>
      <c r="D80" s="4" t="s">
        <v>39</v>
      </c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</row>
    <row r="81" spans="1:29" s="1" customFormat="1" ht="66.75" customHeight="1" x14ac:dyDescent="0.25">
      <c r="A81" s="5" t="s">
        <v>77</v>
      </c>
      <c r="B81" s="4">
        <v>15</v>
      </c>
      <c r="C81" s="4" t="s">
        <v>5</v>
      </c>
      <c r="D81" s="4" t="s">
        <v>39</v>
      </c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</row>
    <row r="82" spans="1:29" ht="26.25" customHeight="1" thickBot="1" x14ac:dyDescent="0.3">
      <c r="A82" s="75" t="s">
        <v>133</v>
      </c>
      <c r="B82" s="76"/>
      <c r="C82" s="76"/>
      <c r="D82" s="76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2"/>
    </row>
    <row r="83" spans="1:29" ht="24.75" customHeight="1" thickBot="1" x14ac:dyDescent="0.3">
      <c r="A83" s="17"/>
      <c r="B83" s="31">
        <f>B84+B85+B86+B87</f>
        <v>35</v>
      </c>
      <c r="C83" s="27"/>
      <c r="D83" s="13"/>
      <c r="E83" s="43">
        <f>E84+E85+E86+E87</f>
        <v>0</v>
      </c>
      <c r="F83" s="43">
        <f t="shared" ref="F83:AC83" si="6">F84+F85+F86+F87</f>
        <v>0</v>
      </c>
      <c r="G83" s="43">
        <f t="shared" si="6"/>
        <v>0</v>
      </c>
      <c r="H83" s="43">
        <f t="shared" si="6"/>
        <v>0</v>
      </c>
      <c r="I83" s="43">
        <f t="shared" si="6"/>
        <v>0</v>
      </c>
      <c r="J83" s="43">
        <f t="shared" si="6"/>
        <v>0</v>
      </c>
      <c r="K83" s="43">
        <f t="shared" si="6"/>
        <v>0</v>
      </c>
      <c r="L83" s="43">
        <f t="shared" si="6"/>
        <v>0</v>
      </c>
      <c r="M83" s="43">
        <f t="shared" si="6"/>
        <v>0</v>
      </c>
      <c r="N83" s="43">
        <f t="shared" si="6"/>
        <v>0</v>
      </c>
      <c r="O83" s="43">
        <f t="shared" si="6"/>
        <v>0</v>
      </c>
      <c r="P83" s="43">
        <f t="shared" si="6"/>
        <v>0</v>
      </c>
      <c r="Q83" s="43">
        <f t="shared" si="6"/>
        <v>0</v>
      </c>
      <c r="R83" s="43">
        <f t="shared" si="6"/>
        <v>0</v>
      </c>
      <c r="S83" s="43">
        <f t="shared" si="6"/>
        <v>0</v>
      </c>
      <c r="T83" s="43">
        <f t="shared" si="6"/>
        <v>0</v>
      </c>
      <c r="U83" s="43">
        <f t="shared" si="6"/>
        <v>0</v>
      </c>
      <c r="V83" s="43">
        <f t="shared" si="6"/>
        <v>0</v>
      </c>
      <c r="W83" s="43">
        <f t="shared" si="6"/>
        <v>0</v>
      </c>
      <c r="X83" s="43">
        <f t="shared" si="6"/>
        <v>0</v>
      </c>
      <c r="Y83" s="43">
        <f t="shared" si="6"/>
        <v>0</v>
      </c>
      <c r="Z83" s="43">
        <f t="shared" si="6"/>
        <v>0</v>
      </c>
      <c r="AA83" s="43">
        <f t="shared" si="6"/>
        <v>0</v>
      </c>
      <c r="AB83" s="43">
        <f t="shared" si="6"/>
        <v>0</v>
      </c>
      <c r="AC83" s="43">
        <f t="shared" si="6"/>
        <v>0</v>
      </c>
    </row>
    <row r="84" spans="1:29" ht="31.5" x14ac:dyDescent="0.25">
      <c r="A84" s="5" t="s">
        <v>40</v>
      </c>
      <c r="B84" s="26">
        <v>10</v>
      </c>
      <c r="C84" s="4" t="s">
        <v>5</v>
      </c>
      <c r="D84" s="4" t="s">
        <v>33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</row>
    <row r="85" spans="1:29" ht="31.5" x14ac:dyDescent="0.25">
      <c r="A85" s="5" t="s">
        <v>41</v>
      </c>
      <c r="B85" s="14">
        <v>10</v>
      </c>
      <c r="C85" s="4" t="s">
        <v>42</v>
      </c>
      <c r="D85" s="4" t="s">
        <v>43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</row>
    <row r="86" spans="1:29" ht="47.25" x14ac:dyDescent="0.25">
      <c r="A86" s="5" t="s">
        <v>44</v>
      </c>
      <c r="B86" s="14">
        <v>5</v>
      </c>
      <c r="C86" s="4" t="s">
        <v>5</v>
      </c>
      <c r="D86" s="4" t="s">
        <v>33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</row>
    <row r="87" spans="1:29" ht="47.25" x14ac:dyDescent="0.25">
      <c r="A87" s="4" t="s">
        <v>143</v>
      </c>
      <c r="B87" s="14">
        <v>10</v>
      </c>
      <c r="C87" s="4" t="s">
        <v>5</v>
      </c>
      <c r="D87" s="4" t="s">
        <v>79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</row>
    <row r="88" spans="1:29" ht="18.75" customHeight="1" thickBot="1" x14ac:dyDescent="0.3">
      <c r="A88" s="77" t="s">
        <v>135</v>
      </c>
      <c r="B88" s="76"/>
      <c r="C88" s="78"/>
      <c r="D88" s="79"/>
      <c r="E88" s="93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5"/>
    </row>
    <row r="89" spans="1:29" ht="18.75" customHeight="1" thickBot="1" x14ac:dyDescent="0.3">
      <c r="A89" s="17"/>
      <c r="B89" s="31">
        <f>B90</f>
        <v>10</v>
      </c>
      <c r="C89" s="18"/>
      <c r="D89" s="27"/>
      <c r="E89" s="44">
        <f>E90</f>
        <v>0</v>
      </c>
      <c r="F89" s="44">
        <f t="shared" ref="F89:AC89" si="7">F90</f>
        <v>0</v>
      </c>
      <c r="G89" s="44">
        <f t="shared" si="7"/>
        <v>0</v>
      </c>
      <c r="H89" s="44">
        <f t="shared" si="7"/>
        <v>0</v>
      </c>
      <c r="I89" s="44">
        <f t="shared" si="7"/>
        <v>0</v>
      </c>
      <c r="J89" s="44">
        <f t="shared" si="7"/>
        <v>0</v>
      </c>
      <c r="K89" s="44">
        <f t="shared" si="7"/>
        <v>0</v>
      </c>
      <c r="L89" s="44">
        <f t="shared" si="7"/>
        <v>0</v>
      </c>
      <c r="M89" s="44">
        <f t="shared" si="7"/>
        <v>0</v>
      </c>
      <c r="N89" s="44">
        <f t="shared" si="7"/>
        <v>0</v>
      </c>
      <c r="O89" s="44">
        <f t="shared" si="7"/>
        <v>0</v>
      </c>
      <c r="P89" s="44">
        <f t="shared" si="7"/>
        <v>0</v>
      </c>
      <c r="Q89" s="44">
        <f t="shared" si="7"/>
        <v>0</v>
      </c>
      <c r="R89" s="44">
        <f t="shared" si="7"/>
        <v>0</v>
      </c>
      <c r="S89" s="44">
        <f t="shared" si="7"/>
        <v>0</v>
      </c>
      <c r="T89" s="44">
        <f t="shared" si="7"/>
        <v>0</v>
      </c>
      <c r="U89" s="44">
        <f t="shared" si="7"/>
        <v>0</v>
      </c>
      <c r="V89" s="44">
        <f t="shared" si="7"/>
        <v>0</v>
      </c>
      <c r="W89" s="44">
        <f t="shared" si="7"/>
        <v>0</v>
      </c>
      <c r="X89" s="44">
        <f t="shared" si="7"/>
        <v>0</v>
      </c>
      <c r="Y89" s="44">
        <f t="shared" si="7"/>
        <v>0</v>
      </c>
      <c r="Z89" s="44">
        <f t="shared" si="7"/>
        <v>0</v>
      </c>
      <c r="AA89" s="44">
        <f t="shared" si="7"/>
        <v>0</v>
      </c>
      <c r="AB89" s="44">
        <f t="shared" si="7"/>
        <v>0</v>
      </c>
      <c r="AC89" s="44">
        <f t="shared" si="7"/>
        <v>0</v>
      </c>
    </row>
    <row r="90" spans="1:29" ht="95.25" customHeight="1" x14ac:dyDescent="0.25">
      <c r="A90" s="4" t="s">
        <v>134</v>
      </c>
      <c r="B90" s="26">
        <v>10</v>
      </c>
      <c r="C90" s="4" t="s">
        <v>5</v>
      </c>
      <c r="D90" s="4" t="s">
        <v>78</v>
      </c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</row>
    <row r="91" spans="1:29" ht="20.25" customHeight="1" thickBot="1" x14ac:dyDescent="0.3">
      <c r="A91" s="64" t="s">
        <v>145</v>
      </c>
      <c r="B91" s="65"/>
      <c r="C91" s="65"/>
      <c r="D91" s="65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7"/>
    </row>
    <row r="92" spans="1:29" ht="20.25" customHeight="1" thickBot="1" x14ac:dyDescent="0.3">
      <c r="A92" s="17"/>
      <c r="B92" s="31">
        <f>B93+B94+B95+B96+B97+B98+B99+B100</f>
        <v>65</v>
      </c>
      <c r="C92" s="27"/>
      <c r="D92" s="13"/>
      <c r="E92" s="43">
        <f>E93+E94+E95+E96+E97+E98+E99+E100</f>
        <v>0</v>
      </c>
      <c r="F92" s="43">
        <f t="shared" ref="F92:AC92" si="8">F93+F94+F95+F96+F97+F98+F99+F100</f>
        <v>0</v>
      </c>
      <c r="G92" s="43">
        <f t="shared" si="8"/>
        <v>0</v>
      </c>
      <c r="H92" s="43">
        <f t="shared" si="8"/>
        <v>0</v>
      </c>
      <c r="I92" s="43">
        <f t="shared" si="8"/>
        <v>0</v>
      </c>
      <c r="J92" s="43">
        <f t="shared" si="8"/>
        <v>0</v>
      </c>
      <c r="K92" s="43">
        <f t="shared" si="8"/>
        <v>0</v>
      </c>
      <c r="L92" s="43">
        <f t="shared" si="8"/>
        <v>0</v>
      </c>
      <c r="M92" s="43">
        <f t="shared" si="8"/>
        <v>0</v>
      </c>
      <c r="N92" s="43">
        <f t="shared" si="8"/>
        <v>0</v>
      </c>
      <c r="O92" s="43">
        <f t="shared" si="8"/>
        <v>0</v>
      </c>
      <c r="P92" s="43">
        <f t="shared" si="8"/>
        <v>0</v>
      </c>
      <c r="Q92" s="43">
        <f t="shared" si="8"/>
        <v>0</v>
      </c>
      <c r="R92" s="43">
        <f t="shared" si="8"/>
        <v>0</v>
      </c>
      <c r="S92" s="43">
        <f t="shared" si="8"/>
        <v>0</v>
      </c>
      <c r="T92" s="43">
        <f t="shared" si="8"/>
        <v>0</v>
      </c>
      <c r="U92" s="43">
        <f t="shared" si="8"/>
        <v>0</v>
      </c>
      <c r="V92" s="43">
        <f t="shared" si="8"/>
        <v>0</v>
      </c>
      <c r="W92" s="43">
        <f t="shared" si="8"/>
        <v>0</v>
      </c>
      <c r="X92" s="43">
        <f t="shared" si="8"/>
        <v>0</v>
      </c>
      <c r="Y92" s="43">
        <f t="shared" si="8"/>
        <v>0</v>
      </c>
      <c r="Z92" s="43">
        <f t="shared" si="8"/>
        <v>0</v>
      </c>
      <c r="AA92" s="43">
        <f t="shared" si="8"/>
        <v>0</v>
      </c>
      <c r="AB92" s="43">
        <f t="shared" si="8"/>
        <v>0</v>
      </c>
      <c r="AC92" s="43">
        <f t="shared" si="8"/>
        <v>0</v>
      </c>
    </row>
    <row r="93" spans="1:29" ht="47.25" customHeight="1" x14ac:dyDescent="0.25">
      <c r="A93" s="5" t="s">
        <v>80</v>
      </c>
      <c r="B93" s="26">
        <v>10</v>
      </c>
      <c r="C93" s="4" t="s">
        <v>5</v>
      </c>
      <c r="D93" s="4" t="s">
        <v>6</v>
      </c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</row>
    <row r="94" spans="1:29" ht="31.5" x14ac:dyDescent="0.25">
      <c r="A94" s="5" t="s">
        <v>81</v>
      </c>
      <c r="B94" s="14">
        <v>10</v>
      </c>
      <c r="C94" s="4" t="s">
        <v>5</v>
      </c>
      <c r="D94" s="4" t="s">
        <v>33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</row>
    <row r="95" spans="1:29" ht="78.75" x14ac:dyDescent="0.25">
      <c r="A95" s="5" t="s">
        <v>82</v>
      </c>
      <c r="B95" s="14">
        <v>5</v>
      </c>
      <c r="C95" s="4" t="s">
        <v>88</v>
      </c>
      <c r="D95" s="4" t="s">
        <v>22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</row>
    <row r="96" spans="1:29" ht="78.75" x14ac:dyDescent="0.25">
      <c r="A96" s="5" t="s">
        <v>83</v>
      </c>
      <c r="B96" s="14">
        <v>5</v>
      </c>
      <c r="C96" s="4" t="s">
        <v>88</v>
      </c>
      <c r="D96" s="4" t="s">
        <v>22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</row>
    <row r="97" spans="1:29" ht="47.25" x14ac:dyDescent="0.25">
      <c r="A97" s="5" t="s">
        <v>84</v>
      </c>
      <c r="B97" s="14">
        <v>10</v>
      </c>
      <c r="C97" s="4" t="s">
        <v>5</v>
      </c>
      <c r="D97" s="4" t="s">
        <v>6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</row>
    <row r="98" spans="1:29" ht="63" x14ac:dyDescent="0.25">
      <c r="A98" s="5" t="s">
        <v>85</v>
      </c>
      <c r="B98" s="14">
        <v>10</v>
      </c>
      <c r="C98" s="4" t="s">
        <v>5</v>
      </c>
      <c r="D98" s="4" t="s">
        <v>6</v>
      </c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</row>
    <row r="99" spans="1:29" ht="97.5" customHeight="1" x14ac:dyDescent="0.25">
      <c r="A99" s="4" t="s">
        <v>136</v>
      </c>
      <c r="B99" s="14">
        <v>10</v>
      </c>
      <c r="C99" s="4" t="s">
        <v>5</v>
      </c>
      <c r="D99" s="4" t="s">
        <v>45</v>
      </c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</row>
    <row r="100" spans="1:29" ht="36" customHeight="1" x14ac:dyDescent="0.25">
      <c r="A100" s="4" t="s">
        <v>118</v>
      </c>
      <c r="B100" s="14">
        <v>5</v>
      </c>
      <c r="C100" s="4" t="s">
        <v>15</v>
      </c>
      <c r="D100" s="4" t="s">
        <v>119</v>
      </c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</row>
    <row r="101" spans="1:29" ht="18.75" x14ac:dyDescent="0.25">
      <c r="A101" s="38" t="s">
        <v>86</v>
      </c>
      <c r="B101" s="44">
        <f>B9+B33+B40+B45+B58+B67+B83+B89+B92</f>
        <v>574</v>
      </c>
      <c r="C101" s="8"/>
      <c r="D101" s="8"/>
      <c r="E101" s="47">
        <f>E9+E33+E40+E45+E58+E67+E83+E89+E92</f>
        <v>0</v>
      </c>
      <c r="F101" s="47">
        <f t="shared" ref="F101:AC101" si="9">F9+F33+F40+F45+F58+F67+F83+F89+F92</f>
        <v>0</v>
      </c>
      <c r="G101" s="47">
        <f t="shared" si="9"/>
        <v>0</v>
      </c>
      <c r="H101" s="47">
        <f t="shared" si="9"/>
        <v>0</v>
      </c>
      <c r="I101" s="47">
        <f t="shared" si="9"/>
        <v>0</v>
      </c>
      <c r="J101" s="47">
        <f t="shared" si="9"/>
        <v>0</v>
      </c>
      <c r="K101" s="47">
        <f t="shared" si="9"/>
        <v>0</v>
      </c>
      <c r="L101" s="47">
        <f t="shared" si="9"/>
        <v>0</v>
      </c>
      <c r="M101" s="47">
        <f t="shared" si="9"/>
        <v>0</v>
      </c>
      <c r="N101" s="47">
        <f t="shared" si="9"/>
        <v>0</v>
      </c>
      <c r="O101" s="47">
        <f t="shared" si="9"/>
        <v>0</v>
      </c>
      <c r="P101" s="47">
        <f t="shared" si="9"/>
        <v>0</v>
      </c>
      <c r="Q101" s="47">
        <f t="shared" si="9"/>
        <v>0</v>
      </c>
      <c r="R101" s="47">
        <f t="shared" si="9"/>
        <v>0</v>
      </c>
      <c r="S101" s="47">
        <f t="shared" si="9"/>
        <v>0</v>
      </c>
      <c r="T101" s="47">
        <f t="shared" si="9"/>
        <v>0</v>
      </c>
      <c r="U101" s="47">
        <f t="shared" si="9"/>
        <v>0</v>
      </c>
      <c r="V101" s="47">
        <f t="shared" si="9"/>
        <v>0</v>
      </c>
      <c r="W101" s="47">
        <f t="shared" si="9"/>
        <v>0</v>
      </c>
      <c r="X101" s="47">
        <f t="shared" si="9"/>
        <v>0</v>
      </c>
      <c r="Y101" s="47">
        <f t="shared" si="9"/>
        <v>0</v>
      </c>
      <c r="Z101" s="47">
        <f t="shared" si="9"/>
        <v>0</v>
      </c>
      <c r="AA101" s="47">
        <f t="shared" si="9"/>
        <v>0</v>
      </c>
      <c r="AB101" s="47">
        <f t="shared" si="9"/>
        <v>0</v>
      </c>
      <c r="AC101" s="47">
        <f t="shared" si="9"/>
        <v>0</v>
      </c>
    </row>
    <row r="103" spans="1:29" ht="21" x14ac:dyDescent="0.25">
      <c r="D103" s="50" t="s">
        <v>154</v>
      </c>
    </row>
    <row r="104" spans="1:29" x14ac:dyDescent="0.25">
      <c r="A104" s="45"/>
    </row>
    <row r="105" spans="1:29" ht="18.75" x14ac:dyDescent="0.3">
      <c r="A105" s="63"/>
      <c r="D105" s="46" t="s">
        <v>89</v>
      </c>
      <c r="E105" s="49">
        <f>E101</f>
        <v>0</v>
      </c>
    </row>
    <row r="106" spans="1:29" ht="18.75" x14ac:dyDescent="0.3">
      <c r="A106" s="63"/>
      <c r="D106" s="46" t="s">
        <v>90</v>
      </c>
      <c r="E106" s="49">
        <f>F101</f>
        <v>0</v>
      </c>
    </row>
    <row r="107" spans="1:29" ht="18.75" x14ac:dyDescent="0.3">
      <c r="A107" s="63"/>
      <c r="D107" s="46" t="s">
        <v>91</v>
      </c>
      <c r="E107" s="49">
        <f>G101</f>
        <v>0</v>
      </c>
    </row>
    <row r="108" spans="1:29" ht="18.75" x14ac:dyDescent="0.3">
      <c r="A108" s="63"/>
      <c r="D108" s="46" t="s">
        <v>92</v>
      </c>
      <c r="E108" s="49">
        <f>H101</f>
        <v>0</v>
      </c>
    </row>
    <row r="109" spans="1:29" ht="18.75" x14ac:dyDescent="0.3">
      <c r="A109" s="63"/>
      <c r="D109" s="46" t="s">
        <v>93</v>
      </c>
      <c r="E109" s="49">
        <f>I101</f>
        <v>0</v>
      </c>
    </row>
    <row r="110" spans="1:29" ht="18.75" x14ac:dyDescent="0.3">
      <c r="A110" s="63"/>
      <c r="D110" s="46" t="s">
        <v>94</v>
      </c>
      <c r="E110" s="49">
        <f>J101</f>
        <v>0</v>
      </c>
    </row>
    <row r="111" spans="1:29" ht="18.75" x14ac:dyDescent="0.3">
      <c r="A111" s="63"/>
      <c r="D111" s="46" t="s">
        <v>95</v>
      </c>
      <c r="E111" s="49">
        <f>K101</f>
        <v>0</v>
      </c>
    </row>
    <row r="112" spans="1:29" ht="18.75" x14ac:dyDescent="0.3">
      <c r="A112" s="63"/>
      <c r="D112" s="46" t="s">
        <v>96</v>
      </c>
      <c r="E112" s="49">
        <f>L101</f>
        <v>0</v>
      </c>
    </row>
    <row r="113" spans="1:5" ht="18.75" x14ac:dyDescent="0.3">
      <c r="A113" s="63"/>
      <c r="D113" s="46" t="s">
        <v>97</v>
      </c>
      <c r="E113" s="49">
        <f>M101</f>
        <v>0</v>
      </c>
    </row>
    <row r="114" spans="1:5" ht="18.75" x14ac:dyDescent="0.3">
      <c r="A114" s="63"/>
      <c r="D114" s="46" t="s">
        <v>98</v>
      </c>
      <c r="E114" s="49">
        <f>N101</f>
        <v>0</v>
      </c>
    </row>
    <row r="115" spans="1:5" ht="18.75" x14ac:dyDescent="0.3">
      <c r="A115" s="63"/>
      <c r="D115" s="46" t="s">
        <v>99</v>
      </c>
      <c r="E115" s="49">
        <f>O101</f>
        <v>0</v>
      </c>
    </row>
    <row r="116" spans="1:5" ht="18.75" x14ac:dyDescent="0.3">
      <c r="A116" s="63"/>
      <c r="D116" s="46" t="s">
        <v>100</v>
      </c>
      <c r="E116" s="49">
        <f>P101</f>
        <v>0</v>
      </c>
    </row>
    <row r="117" spans="1:5" ht="18.75" x14ac:dyDescent="0.3">
      <c r="A117" s="63"/>
      <c r="D117" s="46" t="s">
        <v>101</v>
      </c>
      <c r="E117" s="49">
        <f>Q101</f>
        <v>0</v>
      </c>
    </row>
    <row r="118" spans="1:5" ht="18.75" x14ac:dyDescent="0.3">
      <c r="A118" s="63"/>
      <c r="D118" s="46" t="s">
        <v>102</v>
      </c>
      <c r="E118" s="49">
        <f>R101</f>
        <v>0</v>
      </c>
    </row>
    <row r="119" spans="1:5" ht="18.75" x14ac:dyDescent="0.3">
      <c r="A119" s="63"/>
      <c r="D119" s="46" t="s">
        <v>103</v>
      </c>
      <c r="E119" s="49">
        <f>S101</f>
        <v>0</v>
      </c>
    </row>
    <row r="120" spans="1:5" ht="18.75" x14ac:dyDescent="0.3">
      <c r="A120" s="63"/>
      <c r="D120" s="46" t="s">
        <v>104</v>
      </c>
      <c r="E120" s="49">
        <f>T101</f>
        <v>0</v>
      </c>
    </row>
    <row r="121" spans="1:5" ht="18.75" x14ac:dyDescent="0.3">
      <c r="A121" s="63"/>
      <c r="D121" s="46" t="s">
        <v>105</v>
      </c>
      <c r="E121" s="49">
        <f>U101</f>
        <v>0</v>
      </c>
    </row>
    <row r="122" spans="1:5" ht="18.75" x14ac:dyDescent="0.3">
      <c r="A122" s="63"/>
      <c r="D122" s="46" t="s">
        <v>106</v>
      </c>
      <c r="E122" s="49">
        <f>V101</f>
        <v>0</v>
      </c>
    </row>
    <row r="123" spans="1:5" ht="18.75" x14ac:dyDescent="0.3">
      <c r="A123" s="63"/>
      <c r="D123" s="46" t="s">
        <v>107</v>
      </c>
      <c r="E123" s="49">
        <f>W101</f>
        <v>0</v>
      </c>
    </row>
    <row r="124" spans="1:5" ht="18.75" x14ac:dyDescent="0.3">
      <c r="A124" s="63"/>
      <c r="D124" s="46" t="s">
        <v>108</v>
      </c>
      <c r="E124" s="49">
        <f>X101</f>
        <v>0</v>
      </c>
    </row>
    <row r="125" spans="1:5" ht="18.75" x14ac:dyDescent="0.3">
      <c r="A125" s="63"/>
      <c r="D125" s="46" t="s">
        <v>109</v>
      </c>
      <c r="E125" s="49">
        <f>Y101</f>
        <v>0</v>
      </c>
    </row>
    <row r="126" spans="1:5" ht="18.75" x14ac:dyDescent="0.3">
      <c r="A126" s="63"/>
      <c r="D126" s="46" t="s">
        <v>110</v>
      </c>
      <c r="E126" s="49">
        <f>Z101</f>
        <v>0</v>
      </c>
    </row>
    <row r="127" spans="1:5" ht="18.75" x14ac:dyDescent="0.3">
      <c r="A127" s="63"/>
      <c r="D127" s="46" t="s">
        <v>111</v>
      </c>
      <c r="E127" s="49">
        <f>AA101</f>
        <v>0</v>
      </c>
    </row>
    <row r="128" spans="1:5" ht="18.75" x14ac:dyDescent="0.3">
      <c r="A128" s="63"/>
      <c r="D128" s="46" t="s">
        <v>112</v>
      </c>
      <c r="E128" s="49">
        <f>AB101</f>
        <v>0</v>
      </c>
    </row>
    <row r="129" spans="1:5" ht="18.75" x14ac:dyDescent="0.3">
      <c r="A129" s="63"/>
      <c r="D129" s="46" t="s">
        <v>113</v>
      </c>
      <c r="E129" s="49">
        <f>AC101</f>
        <v>0</v>
      </c>
    </row>
    <row r="130" spans="1:5" x14ac:dyDescent="0.25">
      <c r="A130" s="63"/>
    </row>
    <row r="131" spans="1:5" x14ac:dyDescent="0.25">
      <c r="A131" s="63"/>
    </row>
    <row r="132" spans="1:5" x14ac:dyDescent="0.25">
      <c r="A132" s="63"/>
    </row>
    <row r="133" spans="1:5" x14ac:dyDescent="0.25">
      <c r="A133" s="63"/>
    </row>
    <row r="134" spans="1:5" x14ac:dyDescent="0.25">
      <c r="A134" s="63"/>
    </row>
    <row r="135" spans="1:5" x14ac:dyDescent="0.25">
      <c r="A135" s="63"/>
    </row>
    <row r="136" spans="1:5" x14ac:dyDescent="0.25">
      <c r="A136" s="63"/>
    </row>
    <row r="137" spans="1:5" x14ac:dyDescent="0.25">
      <c r="A137" s="63"/>
    </row>
    <row r="138" spans="1:5" x14ac:dyDescent="0.25">
      <c r="A138" s="63"/>
    </row>
    <row r="139" spans="1:5" x14ac:dyDescent="0.25">
      <c r="A139" s="63"/>
    </row>
    <row r="140" spans="1:5" x14ac:dyDescent="0.25">
      <c r="A140" s="63"/>
    </row>
    <row r="141" spans="1:5" x14ac:dyDescent="0.25">
      <c r="A141" s="63"/>
    </row>
    <row r="142" spans="1:5" x14ac:dyDescent="0.25">
      <c r="A142" s="63"/>
    </row>
    <row r="143" spans="1:5" x14ac:dyDescent="0.25">
      <c r="A143" s="63"/>
    </row>
    <row r="144" spans="1:5" x14ac:dyDescent="0.25">
      <c r="A144" s="63"/>
    </row>
    <row r="145" spans="1:1" x14ac:dyDescent="0.25">
      <c r="A145" s="63"/>
    </row>
    <row r="146" spans="1:1" x14ac:dyDescent="0.25">
      <c r="A146" s="63"/>
    </row>
    <row r="147" spans="1:1" x14ac:dyDescent="0.25">
      <c r="A147" s="63"/>
    </row>
    <row r="148" spans="1:1" x14ac:dyDescent="0.25">
      <c r="A148" s="63"/>
    </row>
    <row r="149" spans="1:1" x14ac:dyDescent="0.25">
      <c r="A149" s="63"/>
    </row>
    <row r="150" spans="1:1" x14ac:dyDescent="0.25">
      <c r="A150" s="63"/>
    </row>
    <row r="151" spans="1:1" x14ac:dyDescent="0.25">
      <c r="A151" s="63"/>
    </row>
    <row r="152" spans="1:1" x14ac:dyDescent="0.25">
      <c r="A152" s="63"/>
    </row>
    <row r="153" spans="1:1" x14ac:dyDescent="0.25">
      <c r="A153" s="63"/>
    </row>
    <row r="154" spans="1:1" x14ac:dyDescent="0.25">
      <c r="A154" s="63"/>
    </row>
    <row r="155" spans="1:1" x14ac:dyDescent="0.25">
      <c r="A155" s="45"/>
    </row>
    <row r="156" spans="1:1" x14ac:dyDescent="0.25">
      <c r="A156" s="45"/>
    </row>
    <row r="157" spans="1:1" x14ac:dyDescent="0.25">
      <c r="A157" s="45"/>
    </row>
    <row r="158" spans="1:1" x14ac:dyDescent="0.25">
      <c r="A158" s="45"/>
    </row>
    <row r="159" spans="1:1" x14ac:dyDescent="0.25">
      <c r="A159" s="45"/>
    </row>
    <row r="160" spans="1:1" x14ac:dyDescent="0.25">
      <c r="A160" s="45"/>
    </row>
    <row r="161" spans="1:1" x14ac:dyDescent="0.25">
      <c r="A161" s="45"/>
    </row>
    <row r="162" spans="1:1" x14ac:dyDescent="0.25">
      <c r="A162" s="45"/>
    </row>
    <row r="163" spans="1:1" x14ac:dyDescent="0.25">
      <c r="A163" s="45"/>
    </row>
    <row r="164" spans="1:1" x14ac:dyDescent="0.25">
      <c r="A164" s="45"/>
    </row>
    <row r="165" spans="1:1" x14ac:dyDescent="0.25">
      <c r="A165" s="45"/>
    </row>
    <row r="166" spans="1:1" x14ac:dyDescent="0.25">
      <c r="A166" s="45"/>
    </row>
    <row r="167" spans="1:1" x14ac:dyDescent="0.25">
      <c r="A167" s="45"/>
    </row>
    <row r="168" spans="1:1" x14ac:dyDescent="0.25">
      <c r="A168" s="45"/>
    </row>
    <row r="169" spans="1:1" x14ac:dyDescent="0.25">
      <c r="A169" s="45"/>
    </row>
    <row r="170" spans="1:1" x14ac:dyDescent="0.25">
      <c r="A170" s="45"/>
    </row>
    <row r="171" spans="1:1" x14ac:dyDescent="0.25">
      <c r="A171" s="45"/>
    </row>
    <row r="172" spans="1:1" x14ac:dyDescent="0.25">
      <c r="A172" s="45"/>
    </row>
    <row r="173" spans="1:1" x14ac:dyDescent="0.25">
      <c r="A173" s="45"/>
    </row>
    <row r="174" spans="1:1" x14ac:dyDescent="0.25">
      <c r="A174" s="45"/>
    </row>
    <row r="175" spans="1:1" x14ac:dyDescent="0.25">
      <c r="A175" s="45"/>
    </row>
    <row r="176" spans="1:1" x14ac:dyDescent="0.25">
      <c r="A176" s="45"/>
    </row>
    <row r="177" spans="1:1" x14ac:dyDescent="0.25">
      <c r="A177" s="45"/>
    </row>
    <row r="178" spans="1:1" x14ac:dyDescent="0.25">
      <c r="A178" s="45"/>
    </row>
    <row r="179" spans="1:1" x14ac:dyDescent="0.25">
      <c r="A179" s="45"/>
    </row>
    <row r="180" spans="1:1" x14ac:dyDescent="0.25">
      <c r="A180" s="45"/>
    </row>
    <row r="181" spans="1:1" x14ac:dyDescent="0.25">
      <c r="A181" s="45"/>
    </row>
    <row r="182" spans="1:1" x14ac:dyDescent="0.25">
      <c r="A182" s="45"/>
    </row>
    <row r="183" spans="1:1" x14ac:dyDescent="0.25">
      <c r="A183" s="45"/>
    </row>
    <row r="184" spans="1:1" x14ac:dyDescent="0.25">
      <c r="A184" s="45"/>
    </row>
    <row r="185" spans="1:1" x14ac:dyDescent="0.25">
      <c r="A185" s="45"/>
    </row>
    <row r="186" spans="1:1" x14ac:dyDescent="0.25">
      <c r="A186" s="45"/>
    </row>
    <row r="187" spans="1:1" x14ac:dyDescent="0.25">
      <c r="A187" s="45"/>
    </row>
    <row r="188" spans="1:1" x14ac:dyDescent="0.25">
      <c r="A188" s="45"/>
    </row>
    <row r="189" spans="1:1" x14ac:dyDescent="0.25">
      <c r="A189" s="45"/>
    </row>
    <row r="190" spans="1:1" x14ac:dyDescent="0.25">
      <c r="A190" s="45"/>
    </row>
    <row r="191" spans="1:1" x14ac:dyDescent="0.25">
      <c r="A191" s="45"/>
    </row>
    <row r="192" spans="1:1" x14ac:dyDescent="0.25">
      <c r="A192" s="45"/>
    </row>
    <row r="193" spans="1:1" x14ac:dyDescent="0.25">
      <c r="A193" s="45"/>
    </row>
    <row r="194" spans="1:1" x14ac:dyDescent="0.25">
      <c r="A194" s="45"/>
    </row>
    <row r="195" spans="1:1" x14ac:dyDescent="0.25">
      <c r="A195" s="45"/>
    </row>
    <row r="196" spans="1:1" x14ac:dyDescent="0.25">
      <c r="A196" s="45"/>
    </row>
    <row r="197" spans="1:1" x14ac:dyDescent="0.25">
      <c r="A197" s="45"/>
    </row>
    <row r="198" spans="1:1" x14ac:dyDescent="0.25">
      <c r="A198" s="45"/>
    </row>
    <row r="199" spans="1:1" x14ac:dyDescent="0.25">
      <c r="A199" s="45"/>
    </row>
    <row r="200" spans="1:1" x14ac:dyDescent="0.25">
      <c r="A200" s="45"/>
    </row>
    <row r="201" spans="1:1" x14ac:dyDescent="0.25">
      <c r="A201" s="45"/>
    </row>
    <row r="202" spans="1:1" x14ac:dyDescent="0.25">
      <c r="A202" s="45"/>
    </row>
    <row r="203" spans="1:1" x14ac:dyDescent="0.25">
      <c r="A203" s="45"/>
    </row>
    <row r="204" spans="1:1" x14ac:dyDescent="0.25">
      <c r="A204" s="45"/>
    </row>
    <row r="205" spans="1:1" x14ac:dyDescent="0.25">
      <c r="A205" s="45"/>
    </row>
    <row r="206" spans="1:1" x14ac:dyDescent="0.25">
      <c r="A206" s="45"/>
    </row>
    <row r="207" spans="1:1" x14ac:dyDescent="0.25">
      <c r="A207" s="45"/>
    </row>
    <row r="208" spans="1:1" x14ac:dyDescent="0.25">
      <c r="A208" s="45"/>
    </row>
    <row r="209" spans="1:1" x14ac:dyDescent="0.25">
      <c r="A209" s="45"/>
    </row>
    <row r="210" spans="1:1" x14ac:dyDescent="0.25">
      <c r="A210" s="45"/>
    </row>
    <row r="211" spans="1:1" x14ac:dyDescent="0.25">
      <c r="A211" s="45"/>
    </row>
    <row r="212" spans="1:1" x14ac:dyDescent="0.25">
      <c r="A212" s="45"/>
    </row>
    <row r="213" spans="1:1" x14ac:dyDescent="0.25">
      <c r="A213" s="45"/>
    </row>
    <row r="214" spans="1:1" x14ac:dyDescent="0.25">
      <c r="A214" s="45"/>
    </row>
    <row r="215" spans="1:1" x14ac:dyDescent="0.25">
      <c r="A215" s="45"/>
    </row>
    <row r="216" spans="1:1" x14ac:dyDescent="0.25">
      <c r="A216" s="45"/>
    </row>
    <row r="217" spans="1:1" x14ac:dyDescent="0.25">
      <c r="A217" s="45"/>
    </row>
    <row r="218" spans="1:1" x14ac:dyDescent="0.25">
      <c r="A218" s="45"/>
    </row>
    <row r="219" spans="1:1" x14ac:dyDescent="0.25">
      <c r="A219" s="45"/>
    </row>
    <row r="220" spans="1:1" x14ac:dyDescent="0.25">
      <c r="A220" s="45"/>
    </row>
    <row r="221" spans="1:1" x14ac:dyDescent="0.25">
      <c r="A221" s="45"/>
    </row>
    <row r="222" spans="1:1" x14ac:dyDescent="0.25">
      <c r="A222" s="45"/>
    </row>
    <row r="223" spans="1:1" x14ac:dyDescent="0.25">
      <c r="A223" s="45"/>
    </row>
    <row r="224" spans="1:1" x14ac:dyDescent="0.25">
      <c r="A224" s="45"/>
    </row>
    <row r="225" spans="1:1" x14ac:dyDescent="0.25">
      <c r="A225" s="45"/>
    </row>
    <row r="226" spans="1:1" x14ac:dyDescent="0.25">
      <c r="A226" s="45"/>
    </row>
    <row r="227" spans="1:1" x14ac:dyDescent="0.25">
      <c r="A227" s="45"/>
    </row>
    <row r="228" spans="1:1" x14ac:dyDescent="0.25">
      <c r="A228" s="45"/>
    </row>
    <row r="229" spans="1:1" x14ac:dyDescent="0.25">
      <c r="A229" s="45"/>
    </row>
    <row r="230" spans="1:1" x14ac:dyDescent="0.25">
      <c r="A230" s="45"/>
    </row>
    <row r="231" spans="1:1" x14ac:dyDescent="0.25">
      <c r="A231" s="45"/>
    </row>
    <row r="232" spans="1:1" x14ac:dyDescent="0.25">
      <c r="A232" s="45"/>
    </row>
    <row r="233" spans="1:1" x14ac:dyDescent="0.25">
      <c r="A233" s="45"/>
    </row>
    <row r="234" spans="1:1" x14ac:dyDescent="0.25">
      <c r="A234" s="45"/>
    </row>
    <row r="235" spans="1:1" x14ac:dyDescent="0.25">
      <c r="A235" s="45"/>
    </row>
    <row r="236" spans="1:1" x14ac:dyDescent="0.25">
      <c r="A236" s="45"/>
    </row>
    <row r="237" spans="1:1" x14ac:dyDescent="0.25">
      <c r="A237" s="45"/>
    </row>
    <row r="238" spans="1:1" x14ac:dyDescent="0.25">
      <c r="A238" s="45"/>
    </row>
    <row r="239" spans="1:1" x14ac:dyDescent="0.25">
      <c r="A239" s="45"/>
    </row>
    <row r="240" spans="1:1" x14ac:dyDescent="0.25">
      <c r="A240" s="45"/>
    </row>
    <row r="241" spans="1:1" x14ac:dyDescent="0.25">
      <c r="A241" s="45"/>
    </row>
    <row r="242" spans="1:1" x14ac:dyDescent="0.25">
      <c r="A242" s="45"/>
    </row>
    <row r="243" spans="1:1" x14ac:dyDescent="0.25">
      <c r="A243" s="45"/>
    </row>
    <row r="244" spans="1:1" x14ac:dyDescent="0.25">
      <c r="A244" s="45"/>
    </row>
    <row r="245" spans="1:1" x14ac:dyDescent="0.25">
      <c r="A245" s="45"/>
    </row>
    <row r="246" spans="1:1" x14ac:dyDescent="0.25">
      <c r="A246" s="45"/>
    </row>
    <row r="247" spans="1:1" x14ac:dyDescent="0.25">
      <c r="A247" s="45"/>
    </row>
    <row r="248" spans="1:1" x14ac:dyDescent="0.25">
      <c r="A248" s="45"/>
    </row>
    <row r="249" spans="1:1" x14ac:dyDescent="0.25">
      <c r="A249" s="45"/>
    </row>
    <row r="250" spans="1:1" x14ac:dyDescent="0.25">
      <c r="A250" s="45"/>
    </row>
    <row r="251" spans="1:1" x14ac:dyDescent="0.25">
      <c r="A251" s="45"/>
    </row>
    <row r="252" spans="1:1" x14ac:dyDescent="0.25">
      <c r="A252" s="45"/>
    </row>
    <row r="253" spans="1:1" x14ac:dyDescent="0.25">
      <c r="A253" s="45"/>
    </row>
    <row r="254" spans="1:1" x14ac:dyDescent="0.25">
      <c r="A254" s="45"/>
    </row>
    <row r="255" spans="1:1" x14ac:dyDescent="0.25">
      <c r="A255" s="45"/>
    </row>
    <row r="256" spans="1:1" x14ac:dyDescent="0.25">
      <c r="A256" s="45"/>
    </row>
    <row r="257" spans="1:1" x14ac:dyDescent="0.25">
      <c r="A257" s="45"/>
    </row>
    <row r="258" spans="1:1" x14ac:dyDescent="0.25">
      <c r="A258" s="45"/>
    </row>
    <row r="259" spans="1:1" x14ac:dyDescent="0.25">
      <c r="A259" s="45"/>
    </row>
    <row r="260" spans="1:1" x14ac:dyDescent="0.25">
      <c r="A260" s="45"/>
    </row>
    <row r="261" spans="1:1" x14ac:dyDescent="0.25">
      <c r="A261" s="45"/>
    </row>
    <row r="262" spans="1:1" x14ac:dyDescent="0.25">
      <c r="A262" s="45"/>
    </row>
    <row r="263" spans="1:1" x14ac:dyDescent="0.25">
      <c r="A263" s="45"/>
    </row>
    <row r="264" spans="1:1" x14ac:dyDescent="0.25">
      <c r="A264" s="45"/>
    </row>
    <row r="265" spans="1:1" x14ac:dyDescent="0.25">
      <c r="A265" s="45"/>
    </row>
    <row r="266" spans="1:1" x14ac:dyDescent="0.25">
      <c r="A266" s="45"/>
    </row>
    <row r="267" spans="1:1" x14ac:dyDescent="0.25">
      <c r="A267" s="45"/>
    </row>
    <row r="268" spans="1:1" x14ac:dyDescent="0.25">
      <c r="A268" s="45"/>
    </row>
    <row r="269" spans="1:1" x14ac:dyDescent="0.25">
      <c r="A269" s="45"/>
    </row>
    <row r="270" spans="1:1" x14ac:dyDescent="0.25">
      <c r="A270" s="45"/>
    </row>
    <row r="271" spans="1:1" x14ac:dyDescent="0.25">
      <c r="A271" s="45"/>
    </row>
    <row r="272" spans="1:1" x14ac:dyDescent="0.25">
      <c r="A272" s="45"/>
    </row>
    <row r="273" spans="1:1" x14ac:dyDescent="0.25">
      <c r="A273" s="45"/>
    </row>
    <row r="274" spans="1:1" x14ac:dyDescent="0.25">
      <c r="A274" s="45"/>
    </row>
    <row r="275" spans="1:1" x14ac:dyDescent="0.25">
      <c r="A275" s="45"/>
    </row>
    <row r="276" spans="1:1" x14ac:dyDescent="0.25">
      <c r="A276" s="45"/>
    </row>
    <row r="277" spans="1:1" x14ac:dyDescent="0.25">
      <c r="A277" s="45"/>
    </row>
    <row r="278" spans="1:1" x14ac:dyDescent="0.25">
      <c r="A278" s="45"/>
    </row>
    <row r="279" spans="1:1" x14ac:dyDescent="0.25">
      <c r="A279" s="45"/>
    </row>
    <row r="280" spans="1:1" x14ac:dyDescent="0.25">
      <c r="A280" s="45"/>
    </row>
    <row r="281" spans="1:1" x14ac:dyDescent="0.25">
      <c r="A281" s="45"/>
    </row>
    <row r="282" spans="1:1" x14ac:dyDescent="0.25">
      <c r="A282" s="45"/>
    </row>
    <row r="283" spans="1:1" x14ac:dyDescent="0.25">
      <c r="A283" s="45"/>
    </row>
    <row r="284" spans="1:1" x14ac:dyDescent="0.25">
      <c r="A284" s="45"/>
    </row>
    <row r="285" spans="1:1" x14ac:dyDescent="0.25">
      <c r="A285" s="45"/>
    </row>
    <row r="286" spans="1:1" x14ac:dyDescent="0.25">
      <c r="A286" s="45"/>
    </row>
    <row r="287" spans="1:1" x14ac:dyDescent="0.25">
      <c r="A287" s="45"/>
    </row>
    <row r="288" spans="1:1" x14ac:dyDescent="0.25">
      <c r="A288" s="45"/>
    </row>
    <row r="289" spans="1:1" x14ac:dyDescent="0.25">
      <c r="A289" s="45"/>
    </row>
    <row r="290" spans="1:1" x14ac:dyDescent="0.25">
      <c r="A290" s="45"/>
    </row>
    <row r="291" spans="1:1" x14ac:dyDescent="0.25">
      <c r="A291" s="45"/>
    </row>
    <row r="292" spans="1:1" x14ac:dyDescent="0.25">
      <c r="A292" s="45"/>
    </row>
    <row r="293" spans="1:1" x14ac:dyDescent="0.25">
      <c r="A293" s="45"/>
    </row>
    <row r="294" spans="1:1" x14ac:dyDescent="0.25">
      <c r="A294" s="45"/>
    </row>
    <row r="295" spans="1:1" x14ac:dyDescent="0.25">
      <c r="A295" s="45"/>
    </row>
    <row r="296" spans="1:1" x14ac:dyDescent="0.25">
      <c r="A296" s="45"/>
    </row>
  </sheetData>
  <mergeCells count="73">
    <mergeCell ref="Z1:AC1"/>
    <mergeCell ref="E66:AC66"/>
    <mergeCell ref="A82:AC82"/>
    <mergeCell ref="E88:AC88"/>
    <mergeCell ref="E4:K4"/>
    <mergeCell ref="A8:AC8"/>
    <mergeCell ref="A4:A6"/>
    <mergeCell ref="B4:B6"/>
    <mergeCell ref="C4:D5"/>
    <mergeCell ref="E5:E6"/>
    <mergeCell ref="F5:F6"/>
    <mergeCell ref="G5:G6"/>
    <mergeCell ref="H5:H6"/>
    <mergeCell ref="K5:K6"/>
    <mergeCell ref="I5:I6"/>
    <mergeCell ref="J5:J6"/>
    <mergeCell ref="J7:AC7"/>
    <mergeCell ref="L4:AC4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A133:A134"/>
    <mergeCell ref="Z5:Z6"/>
    <mergeCell ref="AA5:AA6"/>
    <mergeCell ref="AB5:AB6"/>
    <mergeCell ref="AC5:AC6"/>
    <mergeCell ref="A27:A28"/>
    <mergeCell ref="D27:D28"/>
    <mergeCell ref="A39:D39"/>
    <mergeCell ref="A32:AC32"/>
    <mergeCell ref="A44:AC44"/>
    <mergeCell ref="A57:D57"/>
    <mergeCell ref="A88:D88"/>
    <mergeCell ref="A66:D66"/>
    <mergeCell ref="E39:AC39"/>
    <mergeCell ref="K57:AC57"/>
    <mergeCell ref="K65:AC65"/>
    <mergeCell ref="A123:A124"/>
    <mergeCell ref="A125:A126"/>
    <mergeCell ref="A127:A128"/>
    <mergeCell ref="A129:A130"/>
    <mergeCell ref="A131:A132"/>
    <mergeCell ref="A113:A114"/>
    <mergeCell ref="A115:A116"/>
    <mergeCell ref="A117:A118"/>
    <mergeCell ref="A119:A120"/>
    <mergeCell ref="A121:A122"/>
    <mergeCell ref="A91:AC91"/>
    <mergeCell ref="A105:A106"/>
    <mergeCell ref="A107:A108"/>
    <mergeCell ref="A109:A110"/>
    <mergeCell ref="A111:A112"/>
    <mergeCell ref="A135:A136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</mergeCells>
  <pageMargins left="0.70866141732283472" right="0.70866141732283472" top="0.74803149606299213" bottom="0.74803149606299213" header="0.31496062992125984" footer="0.31496062992125984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"/>
  <sheetViews>
    <sheetView tabSelected="1" zoomScale="80" zoomScaleNormal="80" workbookViewId="0">
      <selection activeCell="V1" sqref="V1:X1"/>
    </sheetView>
  </sheetViews>
  <sheetFormatPr defaultRowHeight="15" x14ac:dyDescent="0.25"/>
  <cols>
    <col min="1" max="1" width="43.5703125" customWidth="1"/>
    <col min="2" max="3" width="13.28515625" customWidth="1"/>
    <col min="4" max="4" width="10.28515625" customWidth="1"/>
    <col min="5" max="5" width="10.140625" customWidth="1"/>
    <col min="6" max="6" width="11.42578125" customWidth="1"/>
    <col min="7" max="7" width="12.7109375" customWidth="1"/>
    <col min="8" max="8" width="11.85546875" customWidth="1"/>
    <col min="9" max="9" width="12.28515625" customWidth="1"/>
    <col min="10" max="10" width="11.42578125" customWidth="1"/>
    <col min="11" max="11" width="11.5703125" customWidth="1"/>
    <col min="12" max="12" width="11.85546875" customWidth="1"/>
    <col min="13" max="13" width="12.28515625" customWidth="1"/>
    <col min="14" max="15" width="11.28515625" customWidth="1"/>
    <col min="16" max="16" width="12.5703125" customWidth="1"/>
    <col min="17" max="17" width="10.5703125" customWidth="1"/>
    <col min="18" max="18" width="11.28515625" customWidth="1"/>
    <col min="19" max="19" width="13" customWidth="1"/>
    <col min="20" max="21" width="11.42578125" customWidth="1"/>
    <col min="22" max="22" width="12.140625" customWidth="1"/>
    <col min="23" max="23" width="13.28515625" customWidth="1"/>
    <col min="24" max="24" width="12.7109375" customWidth="1"/>
    <col min="25" max="25" width="11.85546875" customWidth="1"/>
    <col min="26" max="26" width="12.140625" customWidth="1"/>
    <col min="27" max="27" width="11.42578125" customWidth="1"/>
    <col min="28" max="28" width="10.5703125" customWidth="1"/>
  </cols>
  <sheetData>
    <row r="1" spans="1:28" ht="84" customHeight="1" x14ac:dyDescent="0.25">
      <c r="V1" s="110" t="s">
        <v>158</v>
      </c>
      <c r="W1" s="110"/>
      <c r="X1" s="110"/>
    </row>
    <row r="2" spans="1:28" ht="18.75" x14ac:dyDescent="0.25">
      <c r="A2" s="108" t="s">
        <v>156</v>
      </c>
      <c r="B2" s="108"/>
      <c r="C2" s="108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</row>
    <row r="3" spans="1:28" ht="15.75" x14ac:dyDescent="0.25">
      <c r="A3" s="51"/>
    </row>
    <row r="4" spans="1:28" ht="63" x14ac:dyDescent="0.25">
      <c r="A4" s="54"/>
      <c r="B4" s="55" t="s">
        <v>47</v>
      </c>
      <c r="C4" s="55" t="s">
        <v>157</v>
      </c>
      <c r="D4" s="36" t="s">
        <v>89</v>
      </c>
      <c r="E4" s="36" t="s">
        <v>90</v>
      </c>
      <c r="F4" s="36" t="s">
        <v>91</v>
      </c>
      <c r="G4" s="36" t="s">
        <v>92</v>
      </c>
      <c r="H4" s="36" t="s">
        <v>93</v>
      </c>
      <c r="I4" s="36" t="s">
        <v>94</v>
      </c>
      <c r="J4" s="36" t="s">
        <v>95</v>
      </c>
      <c r="K4" s="36" t="s">
        <v>96</v>
      </c>
      <c r="L4" s="36" t="s">
        <v>97</v>
      </c>
      <c r="M4" s="36" t="s">
        <v>98</v>
      </c>
      <c r="N4" s="36" t="s">
        <v>99</v>
      </c>
      <c r="O4" s="36" t="s">
        <v>100</v>
      </c>
      <c r="P4" s="36" t="s">
        <v>101</v>
      </c>
      <c r="Q4" s="36" t="s">
        <v>102</v>
      </c>
      <c r="R4" s="36" t="s">
        <v>103</v>
      </c>
      <c r="S4" s="36" t="s">
        <v>104</v>
      </c>
      <c r="T4" s="36" t="s">
        <v>105</v>
      </c>
      <c r="U4" s="36" t="s">
        <v>106</v>
      </c>
      <c r="V4" s="36" t="s">
        <v>107</v>
      </c>
      <c r="W4" s="36" t="s">
        <v>108</v>
      </c>
      <c r="X4" s="36" t="s">
        <v>109</v>
      </c>
      <c r="Y4" s="36" t="s">
        <v>110</v>
      </c>
      <c r="Z4" s="36" t="s">
        <v>111</v>
      </c>
      <c r="AA4" s="36" t="s">
        <v>112</v>
      </c>
      <c r="AB4" s="36" t="s">
        <v>113</v>
      </c>
    </row>
    <row r="5" spans="1:28" ht="38.25" customHeight="1" x14ac:dyDescent="0.25">
      <c r="A5" s="52" t="s">
        <v>124</v>
      </c>
      <c r="B5" s="55">
        <v>106</v>
      </c>
      <c r="C5" s="55">
        <v>18.5</v>
      </c>
      <c r="D5" s="33">
        <f>ДОУ_СВОД!E9</f>
        <v>0</v>
      </c>
      <c r="E5" s="33">
        <f>ДОУ_СВОД!F9</f>
        <v>0</v>
      </c>
      <c r="F5" s="33">
        <f>ДОУ_СВОД!G9</f>
        <v>0</v>
      </c>
      <c r="G5" s="33">
        <f>ДОУ_СВОД!H9</f>
        <v>0</v>
      </c>
      <c r="H5" s="33">
        <f>ДОУ_СВОД!I9</f>
        <v>0</v>
      </c>
      <c r="I5" s="33">
        <f>ДОУ_СВОД!J9</f>
        <v>0</v>
      </c>
      <c r="J5" s="33">
        <f>ДОУ_СВОД!K9</f>
        <v>0</v>
      </c>
      <c r="K5" s="33">
        <f>ДОУ_СВОД!L9</f>
        <v>0</v>
      </c>
      <c r="L5" s="33">
        <f>ДОУ_СВОД!M9</f>
        <v>0</v>
      </c>
      <c r="M5" s="33">
        <f>ДОУ_СВОД!N9</f>
        <v>0</v>
      </c>
      <c r="N5" s="33">
        <f>ДОУ_СВОД!O9</f>
        <v>0</v>
      </c>
      <c r="O5" s="33">
        <f>ДОУ_СВОД!P9</f>
        <v>0</v>
      </c>
      <c r="P5" s="33">
        <f>ДОУ_СВОД!Q9</f>
        <v>0</v>
      </c>
      <c r="Q5" s="33">
        <f>ДОУ_СВОД!R9</f>
        <v>0</v>
      </c>
      <c r="R5" s="33">
        <f>ДОУ_СВОД!S9</f>
        <v>0</v>
      </c>
      <c r="S5" s="33">
        <f>ДОУ_СВОД!T9</f>
        <v>0</v>
      </c>
      <c r="T5" s="33">
        <f>ДОУ_СВОД!U9</f>
        <v>0</v>
      </c>
      <c r="U5" s="33">
        <f>ДОУ_СВОД!V9</f>
        <v>0</v>
      </c>
      <c r="V5" s="33">
        <f>ДОУ_СВОД!W9</f>
        <v>0</v>
      </c>
      <c r="W5" s="33">
        <f>ДОУ_СВОД!X9</f>
        <v>0</v>
      </c>
      <c r="X5" s="33">
        <f>ДОУ_СВОД!Y9</f>
        <v>0</v>
      </c>
      <c r="Y5" s="33">
        <f>ДОУ_СВОД!Z9</f>
        <v>0</v>
      </c>
      <c r="Z5" s="33">
        <f>ДОУ_СВОД!AA9</f>
        <v>0</v>
      </c>
      <c r="AA5" s="33">
        <f>ДОУ_СВОД!AB9</f>
        <v>0</v>
      </c>
      <c r="AB5" s="33">
        <f>ДОУ_СВОД!AC9</f>
        <v>0</v>
      </c>
    </row>
    <row r="6" spans="1:28" ht="50.25" customHeight="1" x14ac:dyDescent="0.25">
      <c r="A6" s="52" t="s">
        <v>122</v>
      </c>
      <c r="B6" s="55">
        <v>40</v>
      </c>
      <c r="C6" s="55">
        <v>7</v>
      </c>
      <c r="D6" s="33">
        <f>ДОУ_СВОД!E33</f>
        <v>0</v>
      </c>
      <c r="E6" s="33">
        <f>ДОУ_СВОД!F33</f>
        <v>0</v>
      </c>
      <c r="F6" s="33">
        <f>ДОУ_СВОД!G33</f>
        <v>0</v>
      </c>
      <c r="G6" s="33">
        <f>ДОУ_СВОД!H33</f>
        <v>0</v>
      </c>
      <c r="H6" s="33">
        <f>ДОУ_СВОД!I33</f>
        <v>0</v>
      </c>
      <c r="I6" s="33">
        <f>ДОУ_СВОД!J33</f>
        <v>0</v>
      </c>
      <c r="J6" s="33">
        <f>ДОУ_СВОД!K33</f>
        <v>0</v>
      </c>
      <c r="K6" s="33">
        <f>ДОУ_СВОД!L33</f>
        <v>0</v>
      </c>
      <c r="L6" s="33">
        <f>ДОУ_СВОД!M33</f>
        <v>0</v>
      </c>
      <c r="M6" s="33">
        <f>ДОУ_СВОД!N33</f>
        <v>0</v>
      </c>
      <c r="N6" s="33">
        <f>ДОУ_СВОД!O33</f>
        <v>0</v>
      </c>
      <c r="O6" s="33">
        <f>ДОУ_СВОД!P33</f>
        <v>0</v>
      </c>
      <c r="P6" s="33">
        <f>ДОУ_СВОД!Q33</f>
        <v>0</v>
      </c>
      <c r="Q6" s="33">
        <f>ДОУ_СВОД!R33</f>
        <v>0</v>
      </c>
      <c r="R6" s="33">
        <f>ДОУ_СВОД!S33</f>
        <v>0</v>
      </c>
      <c r="S6" s="33">
        <f>ДОУ_СВОД!T33</f>
        <v>0</v>
      </c>
      <c r="T6" s="33">
        <f>ДОУ_СВОД!U33</f>
        <v>0</v>
      </c>
      <c r="U6" s="33">
        <f>ДОУ_СВОД!V33</f>
        <v>0</v>
      </c>
      <c r="V6" s="33">
        <f>ДОУ_СВОД!W33</f>
        <v>0</v>
      </c>
      <c r="W6" s="33">
        <f>ДОУ_СВОД!X33</f>
        <v>0</v>
      </c>
      <c r="X6" s="33">
        <f>ДОУ_СВОД!Y33</f>
        <v>0</v>
      </c>
      <c r="Y6" s="33">
        <f>ДОУ_СВОД!Z33</f>
        <v>0</v>
      </c>
      <c r="Z6" s="33">
        <f>ДОУ_СВОД!AA33</f>
        <v>0</v>
      </c>
      <c r="AA6" s="33">
        <f>ДОУ_СВОД!AB33</f>
        <v>0</v>
      </c>
      <c r="AB6" s="33">
        <f>ДОУ_СВОД!AC33</f>
        <v>0</v>
      </c>
    </row>
    <row r="7" spans="1:28" ht="31.5" customHeight="1" x14ac:dyDescent="0.25">
      <c r="A7" s="52" t="s">
        <v>68</v>
      </c>
      <c r="B7" s="55">
        <v>20</v>
      </c>
      <c r="C7" s="55">
        <v>3.5</v>
      </c>
      <c r="D7" s="33">
        <f>ДОУ_СВОД!E40</f>
        <v>0</v>
      </c>
      <c r="E7" s="33">
        <f>ДОУ_СВОД!F40</f>
        <v>0</v>
      </c>
      <c r="F7" s="33">
        <f>ДОУ_СВОД!G40</f>
        <v>0</v>
      </c>
      <c r="G7" s="33">
        <f>ДОУ_СВОД!H40</f>
        <v>0</v>
      </c>
      <c r="H7" s="33">
        <f>ДОУ_СВОД!I40</f>
        <v>0</v>
      </c>
      <c r="I7" s="33">
        <f>ДОУ_СВОД!J40</f>
        <v>0</v>
      </c>
      <c r="J7" s="33">
        <f>ДОУ_СВОД!K40</f>
        <v>0</v>
      </c>
      <c r="K7" s="33">
        <f>ДОУ_СВОД!L40</f>
        <v>0</v>
      </c>
      <c r="L7" s="33">
        <f>ДОУ_СВОД!M40</f>
        <v>0</v>
      </c>
      <c r="M7" s="33">
        <f>ДОУ_СВОД!N40</f>
        <v>0</v>
      </c>
      <c r="N7" s="33">
        <f>ДОУ_СВОД!O40</f>
        <v>0</v>
      </c>
      <c r="O7" s="33">
        <f>ДОУ_СВОД!P40</f>
        <v>0</v>
      </c>
      <c r="P7" s="33">
        <f>ДОУ_СВОД!Q40</f>
        <v>0</v>
      </c>
      <c r="Q7" s="33">
        <f>ДОУ_СВОД!R40</f>
        <v>0</v>
      </c>
      <c r="R7" s="33">
        <f>ДОУ_СВОД!S40</f>
        <v>0</v>
      </c>
      <c r="S7" s="33">
        <f>ДОУ_СВОД!T40</f>
        <v>0</v>
      </c>
      <c r="T7" s="33">
        <f>ДОУ_СВОД!U40</f>
        <v>0</v>
      </c>
      <c r="U7" s="33">
        <f>ДОУ_СВОД!V40</f>
        <v>0</v>
      </c>
      <c r="V7" s="33">
        <f>ДОУ_СВОД!W40</f>
        <v>0</v>
      </c>
      <c r="W7" s="33">
        <f>ДОУ_СВОД!X40</f>
        <v>0</v>
      </c>
      <c r="X7" s="33">
        <f>ДОУ_СВОД!Y40</f>
        <v>0</v>
      </c>
      <c r="Y7" s="33">
        <f>ДОУ_СВОД!Z40</f>
        <v>0</v>
      </c>
      <c r="Z7" s="33">
        <f>ДОУ_СВОД!AA40</f>
        <v>0</v>
      </c>
      <c r="AA7" s="33">
        <f>ДОУ_СВОД!AB40</f>
        <v>0</v>
      </c>
      <c r="AB7" s="33">
        <f>ДОУ_СВОД!AC40</f>
        <v>0</v>
      </c>
    </row>
    <row r="8" spans="1:28" ht="33.75" customHeight="1" x14ac:dyDescent="0.25">
      <c r="A8" s="52" t="s">
        <v>144</v>
      </c>
      <c r="B8" s="55">
        <v>49</v>
      </c>
      <c r="C8" s="55">
        <v>8.5</v>
      </c>
      <c r="D8" s="33">
        <f>ДОУ_СВОД!E45</f>
        <v>0</v>
      </c>
      <c r="E8" s="33">
        <f>ДОУ_СВОД!F45</f>
        <v>0</v>
      </c>
      <c r="F8" s="33">
        <f>ДОУ_СВОД!G45</f>
        <v>0</v>
      </c>
      <c r="G8" s="33">
        <f>ДОУ_СВОД!H45</f>
        <v>0</v>
      </c>
      <c r="H8" s="33">
        <f>ДОУ_СВОД!I45</f>
        <v>0</v>
      </c>
      <c r="I8" s="33">
        <f>ДОУ_СВОД!J45</f>
        <v>0</v>
      </c>
      <c r="J8" s="33">
        <f>ДОУ_СВОД!K45</f>
        <v>0</v>
      </c>
      <c r="K8" s="33">
        <f>ДОУ_СВОД!L45</f>
        <v>0</v>
      </c>
      <c r="L8" s="33">
        <f>ДОУ_СВОД!M45</f>
        <v>0</v>
      </c>
      <c r="M8" s="33">
        <f>ДОУ_СВОД!N45</f>
        <v>0</v>
      </c>
      <c r="N8" s="33">
        <f>ДОУ_СВОД!O45</f>
        <v>0</v>
      </c>
      <c r="O8" s="33">
        <f>ДОУ_СВОД!P45</f>
        <v>0</v>
      </c>
      <c r="P8" s="33">
        <f>ДОУ_СВОД!Q45</f>
        <v>0</v>
      </c>
      <c r="Q8" s="33">
        <f>ДОУ_СВОД!R45</f>
        <v>0</v>
      </c>
      <c r="R8" s="33">
        <f>ДОУ_СВОД!S45</f>
        <v>0</v>
      </c>
      <c r="S8" s="33">
        <f>ДОУ_СВОД!T45</f>
        <v>0</v>
      </c>
      <c r="T8" s="33">
        <f>ДОУ_СВОД!U45</f>
        <v>0</v>
      </c>
      <c r="U8" s="33">
        <f>ДОУ_СВОД!V45</f>
        <v>0</v>
      </c>
      <c r="V8" s="33">
        <f>ДОУ_СВОД!W45</f>
        <v>0</v>
      </c>
      <c r="W8" s="33">
        <f>ДОУ_СВОД!X45</f>
        <v>0</v>
      </c>
      <c r="X8" s="33">
        <f>ДОУ_СВОД!Y45</f>
        <v>0</v>
      </c>
      <c r="Y8" s="33">
        <f>ДОУ_СВОД!Z45</f>
        <v>0</v>
      </c>
      <c r="Z8" s="33">
        <f>ДОУ_СВОД!AA45</f>
        <v>0</v>
      </c>
      <c r="AA8" s="33">
        <f>ДОУ_СВОД!AB45</f>
        <v>0</v>
      </c>
      <c r="AB8" s="33">
        <f>ДОУ_СВОД!AC45</f>
        <v>0</v>
      </c>
    </row>
    <row r="9" spans="1:28" ht="32.25" customHeight="1" x14ac:dyDescent="0.25">
      <c r="A9" s="52" t="s">
        <v>141</v>
      </c>
      <c r="B9" s="55">
        <v>24</v>
      </c>
      <c r="C9" s="55">
        <v>4.2</v>
      </c>
      <c r="D9" s="33">
        <f>ДОУ_СВОД!E58</f>
        <v>0</v>
      </c>
      <c r="E9" s="33">
        <f>ДОУ_СВОД!F58</f>
        <v>0</v>
      </c>
      <c r="F9" s="33">
        <f>ДОУ_СВОД!G58</f>
        <v>0</v>
      </c>
      <c r="G9" s="33">
        <f>ДОУ_СВОД!H58</f>
        <v>0</v>
      </c>
      <c r="H9" s="33">
        <f>ДОУ_СВОД!I58</f>
        <v>0</v>
      </c>
      <c r="I9" s="33">
        <f>ДОУ_СВОД!J58</f>
        <v>0</v>
      </c>
      <c r="J9" s="33">
        <f>ДОУ_СВОД!K58</f>
        <v>0</v>
      </c>
      <c r="K9" s="33">
        <f>ДОУ_СВОД!L58</f>
        <v>0</v>
      </c>
      <c r="L9" s="33">
        <f>ДОУ_СВОД!M58</f>
        <v>0</v>
      </c>
      <c r="M9" s="33">
        <f>ДОУ_СВОД!N58</f>
        <v>0</v>
      </c>
      <c r="N9" s="33">
        <f>ДОУ_СВОД!O58</f>
        <v>0</v>
      </c>
      <c r="O9" s="33">
        <f>ДОУ_СВОД!P58</f>
        <v>0</v>
      </c>
      <c r="P9" s="33">
        <f>ДОУ_СВОД!Q58</f>
        <v>0</v>
      </c>
      <c r="Q9" s="33">
        <f>ДОУ_СВОД!R58</f>
        <v>0</v>
      </c>
      <c r="R9" s="33">
        <f>ДОУ_СВОД!S58</f>
        <v>0</v>
      </c>
      <c r="S9" s="33">
        <f>ДОУ_СВОД!T58</f>
        <v>0</v>
      </c>
      <c r="T9" s="33">
        <f>ДОУ_СВОД!U58</f>
        <v>0</v>
      </c>
      <c r="U9" s="33">
        <f>ДОУ_СВОД!V58</f>
        <v>0</v>
      </c>
      <c r="V9" s="33">
        <f>ДОУ_СВОД!W58</f>
        <v>0</v>
      </c>
      <c r="W9" s="33">
        <f>ДОУ_СВОД!X58</f>
        <v>0</v>
      </c>
      <c r="X9" s="33">
        <f>ДОУ_СВОД!Y58</f>
        <v>0</v>
      </c>
      <c r="Y9" s="33">
        <f>ДОУ_СВОД!Z58</f>
        <v>0</v>
      </c>
      <c r="Z9" s="33">
        <f>ДОУ_СВОД!AA58</f>
        <v>0</v>
      </c>
      <c r="AA9" s="33">
        <f>ДОУ_СВОД!AB58</f>
        <v>0</v>
      </c>
      <c r="AB9" s="33">
        <f>ДОУ_СВОД!AC58</f>
        <v>0</v>
      </c>
    </row>
    <row r="10" spans="1:28" ht="51" customHeight="1" x14ac:dyDescent="0.25">
      <c r="A10" s="52" t="s">
        <v>151</v>
      </c>
      <c r="B10" s="55">
        <v>225</v>
      </c>
      <c r="C10" s="55">
        <v>39.200000000000003</v>
      </c>
      <c r="D10" s="33">
        <f>ДОУ_СВОД!E67</f>
        <v>0</v>
      </c>
      <c r="E10" s="33">
        <f>ДОУ_СВОД!F67</f>
        <v>0</v>
      </c>
      <c r="F10" s="33">
        <f>ДОУ_СВОД!G67</f>
        <v>0</v>
      </c>
      <c r="G10" s="33">
        <f>ДОУ_СВОД!H67</f>
        <v>0</v>
      </c>
      <c r="H10" s="33">
        <f>ДОУ_СВОД!I67</f>
        <v>0</v>
      </c>
      <c r="I10" s="33">
        <f>ДОУ_СВОД!J67</f>
        <v>0</v>
      </c>
      <c r="J10" s="33">
        <f>ДОУ_СВОД!K67</f>
        <v>0</v>
      </c>
      <c r="K10" s="33">
        <f>ДОУ_СВОД!L67</f>
        <v>0</v>
      </c>
      <c r="L10" s="33">
        <f>ДОУ_СВОД!M67</f>
        <v>0</v>
      </c>
      <c r="M10" s="33">
        <f>ДОУ_СВОД!N67</f>
        <v>0</v>
      </c>
      <c r="N10" s="33">
        <f>ДОУ_СВОД!O67</f>
        <v>0</v>
      </c>
      <c r="O10" s="33">
        <f>ДОУ_СВОД!P67</f>
        <v>0</v>
      </c>
      <c r="P10" s="33">
        <f>ДОУ_СВОД!Q67</f>
        <v>0</v>
      </c>
      <c r="Q10" s="33">
        <f>ДОУ_СВОД!R67</f>
        <v>0</v>
      </c>
      <c r="R10" s="33">
        <f>ДОУ_СВОД!S67</f>
        <v>0</v>
      </c>
      <c r="S10" s="33">
        <f>ДОУ_СВОД!T67</f>
        <v>0</v>
      </c>
      <c r="T10" s="33">
        <f>ДОУ_СВОД!U67</f>
        <v>0</v>
      </c>
      <c r="U10" s="33">
        <f>ДОУ_СВОД!V67</f>
        <v>0</v>
      </c>
      <c r="V10" s="33">
        <f>ДОУ_СВОД!W67</f>
        <v>0</v>
      </c>
      <c r="W10" s="33">
        <f>ДОУ_СВОД!X67</f>
        <v>0</v>
      </c>
      <c r="X10" s="33">
        <f>ДОУ_СВОД!Y67</f>
        <v>0</v>
      </c>
      <c r="Y10" s="33">
        <f>ДОУ_СВОД!Z67</f>
        <v>0</v>
      </c>
      <c r="Z10" s="33">
        <f>ДОУ_СВОД!AA67</f>
        <v>0</v>
      </c>
      <c r="AA10" s="33">
        <f>ДОУ_СВОД!AB67</f>
        <v>0</v>
      </c>
      <c r="AB10" s="33">
        <f>ДОУ_СВОД!AC67</f>
        <v>0</v>
      </c>
    </row>
    <row r="11" spans="1:28" ht="44.25" customHeight="1" x14ac:dyDescent="0.25">
      <c r="A11" s="52" t="s">
        <v>133</v>
      </c>
      <c r="B11" s="55">
        <v>35</v>
      </c>
      <c r="C11" s="55">
        <v>6.1</v>
      </c>
      <c r="D11" s="33">
        <f>ДОУ_СВОД!E83</f>
        <v>0</v>
      </c>
      <c r="E11" s="33">
        <f>ДОУ_СВОД!F83</f>
        <v>0</v>
      </c>
      <c r="F11" s="33">
        <f>ДОУ_СВОД!G83</f>
        <v>0</v>
      </c>
      <c r="G11" s="33">
        <f>ДОУ_СВОД!H83</f>
        <v>0</v>
      </c>
      <c r="H11" s="33">
        <f>ДОУ_СВОД!I83</f>
        <v>0</v>
      </c>
      <c r="I11" s="33">
        <f>ДОУ_СВОД!J83</f>
        <v>0</v>
      </c>
      <c r="J11" s="33">
        <f>ДОУ_СВОД!K83</f>
        <v>0</v>
      </c>
      <c r="K11" s="33">
        <f>ДОУ_СВОД!L83</f>
        <v>0</v>
      </c>
      <c r="L11" s="33">
        <f>ДОУ_СВОД!M83</f>
        <v>0</v>
      </c>
      <c r="M11" s="33">
        <f>ДОУ_СВОД!N83</f>
        <v>0</v>
      </c>
      <c r="N11" s="33">
        <f>ДОУ_СВОД!O83</f>
        <v>0</v>
      </c>
      <c r="O11" s="33">
        <f>ДОУ_СВОД!P83</f>
        <v>0</v>
      </c>
      <c r="P11" s="33">
        <f>ДОУ_СВОД!Q83</f>
        <v>0</v>
      </c>
      <c r="Q11" s="33">
        <f>ДОУ_СВОД!R83</f>
        <v>0</v>
      </c>
      <c r="R11" s="33">
        <f>ДОУ_СВОД!S83</f>
        <v>0</v>
      </c>
      <c r="S11" s="33">
        <f>ДОУ_СВОД!T83</f>
        <v>0</v>
      </c>
      <c r="T11" s="33">
        <f>ДОУ_СВОД!U83</f>
        <v>0</v>
      </c>
      <c r="U11" s="33">
        <f>ДОУ_СВОД!V83</f>
        <v>0</v>
      </c>
      <c r="V11" s="33">
        <f>ДОУ_СВОД!W83</f>
        <v>0</v>
      </c>
      <c r="W11" s="33">
        <f>ДОУ_СВОД!X83</f>
        <v>0</v>
      </c>
      <c r="X11" s="33">
        <f>ДОУ_СВОД!Y83</f>
        <v>0</v>
      </c>
      <c r="Y11" s="33">
        <f>ДОУ_СВОД!Z83</f>
        <v>0</v>
      </c>
      <c r="Z11" s="33">
        <f>ДОУ_СВОД!AA83</f>
        <v>0</v>
      </c>
      <c r="AA11" s="33">
        <f>ДОУ_СВОД!AB83</f>
        <v>0</v>
      </c>
      <c r="AB11" s="33">
        <f>ДОУ_СВОД!AC83</f>
        <v>0</v>
      </c>
    </row>
    <row r="12" spans="1:28" ht="45" customHeight="1" x14ac:dyDescent="0.25">
      <c r="A12" s="52" t="s">
        <v>135</v>
      </c>
      <c r="B12" s="55">
        <v>10</v>
      </c>
      <c r="C12" s="55">
        <v>1.7</v>
      </c>
      <c r="D12" s="33">
        <f>ДОУ_СВОД!E89</f>
        <v>0</v>
      </c>
      <c r="E12" s="33">
        <f>ДОУ_СВОД!F89</f>
        <v>0</v>
      </c>
      <c r="F12" s="33">
        <f>ДОУ_СВОД!G89</f>
        <v>0</v>
      </c>
      <c r="G12" s="33">
        <f>ДОУ_СВОД!H89</f>
        <v>0</v>
      </c>
      <c r="H12" s="33">
        <f>ДОУ_СВОД!I89</f>
        <v>0</v>
      </c>
      <c r="I12" s="33">
        <f>ДОУ_СВОД!J89</f>
        <v>0</v>
      </c>
      <c r="J12" s="33">
        <f>ДОУ_СВОД!K89</f>
        <v>0</v>
      </c>
      <c r="K12" s="33">
        <f>ДОУ_СВОД!L89</f>
        <v>0</v>
      </c>
      <c r="L12" s="33">
        <f>ДОУ_СВОД!M89</f>
        <v>0</v>
      </c>
      <c r="M12" s="33">
        <f>ДОУ_СВОД!N89</f>
        <v>0</v>
      </c>
      <c r="N12" s="33">
        <f>ДОУ_СВОД!O89</f>
        <v>0</v>
      </c>
      <c r="O12" s="33">
        <f>ДОУ_СВОД!P89</f>
        <v>0</v>
      </c>
      <c r="P12" s="33">
        <f>ДОУ_СВОД!Q89</f>
        <v>0</v>
      </c>
      <c r="Q12" s="33">
        <f>ДОУ_СВОД!R89</f>
        <v>0</v>
      </c>
      <c r="R12" s="33">
        <f>ДОУ_СВОД!S89</f>
        <v>0</v>
      </c>
      <c r="S12" s="33">
        <f>ДОУ_СВОД!T89</f>
        <v>0</v>
      </c>
      <c r="T12" s="33">
        <f>ДОУ_СВОД!U89</f>
        <v>0</v>
      </c>
      <c r="U12" s="33">
        <f>ДОУ_СВОД!V89</f>
        <v>0</v>
      </c>
      <c r="V12" s="33">
        <f>ДОУ_СВОД!W89</f>
        <v>0</v>
      </c>
      <c r="W12" s="33">
        <f>ДОУ_СВОД!X89</f>
        <v>0</v>
      </c>
      <c r="X12" s="33">
        <f>ДОУ_СВОД!Y89</f>
        <v>0</v>
      </c>
      <c r="Y12" s="33">
        <f>ДОУ_СВОД!Z89</f>
        <v>0</v>
      </c>
      <c r="Z12" s="33">
        <f>ДОУ_СВОД!AA89</f>
        <v>0</v>
      </c>
      <c r="AA12" s="33">
        <f>ДОУ_СВОД!AB89</f>
        <v>0</v>
      </c>
      <c r="AB12" s="33">
        <f>ДОУ_СВОД!AC89</f>
        <v>0</v>
      </c>
    </row>
    <row r="13" spans="1:28" ht="32.25" customHeight="1" x14ac:dyDescent="0.25">
      <c r="A13" s="52" t="s">
        <v>145</v>
      </c>
      <c r="B13" s="55">
        <v>65</v>
      </c>
      <c r="C13" s="55">
        <v>11.3</v>
      </c>
      <c r="D13" s="33">
        <f>ДОУ_СВОД!E92</f>
        <v>0</v>
      </c>
      <c r="E13" s="33">
        <f>ДОУ_СВОД!F92</f>
        <v>0</v>
      </c>
      <c r="F13" s="33">
        <f>ДОУ_СВОД!G92</f>
        <v>0</v>
      </c>
      <c r="G13" s="33">
        <f>ДОУ_СВОД!H92</f>
        <v>0</v>
      </c>
      <c r="H13" s="33">
        <f>ДОУ_СВОД!I92</f>
        <v>0</v>
      </c>
      <c r="I13" s="33">
        <f>ДОУ_СВОД!J92</f>
        <v>0</v>
      </c>
      <c r="J13" s="33">
        <f>ДОУ_СВОД!K92</f>
        <v>0</v>
      </c>
      <c r="K13" s="33">
        <f>ДОУ_СВОД!L92</f>
        <v>0</v>
      </c>
      <c r="L13" s="33">
        <f>ДОУ_СВОД!M92</f>
        <v>0</v>
      </c>
      <c r="M13" s="33">
        <f>ДОУ_СВОД!N92</f>
        <v>0</v>
      </c>
      <c r="N13" s="33">
        <f>ДОУ_СВОД!O92</f>
        <v>0</v>
      </c>
      <c r="O13" s="33">
        <f>ДОУ_СВОД!P92</f>
        <v>0</v>
      </c>
      <c r="P13" s="33">
        <f>ДОУ_СВОД!Q92</f>
        <v>0</v>
      </c>
      <c r="Q13" s="33">
        <f>ДОУ_СВОД!R92</f>
        <v>0</v>
      </c>
      <c r="R13" s="33">
        <f>ДОУ_СВОД!S92</f>
        <v>0</v>
      </c>
      <c r="S13" s="33">
        <f>ДОУ_СВОД!T92</f>
        <v>0</v>
      </c>
      <c r="T13" s="33">
        <f>ДОУ_СВОД!U92</f>
        <v>0</v>
      </c>
      <c r="U13" s="33">
        <f>ДОУ_СВОД!V92</f>
        <v>0</v>
      </c>
      <c r="V13" s="33">
        <f>ДОУ_СВОД!W92</f>
        <v>0</v>
      </c>
      <c r="W13" s="33">
        <f>ДОУ_СВОД!X92</f>
        <v>0</v>
      </c>
      <c r="X13" s="33">
        <f>ДОУ_СВОД!Y92</f>
        <v>0</v>
      </c>
      <c r="Y13" s="33">
        <f>ДОУ_СВОД!Z92</f>
        <v>0</v>
      </c>
      <c r="Z13" s="33">
        <f>ДОУ_СВОД!AA92</f>
        <v>0</v>
      </c>
      <c r="AA13" s="33">
        <f>ДОУ_СВОД!AB92</f>
        <v>0</v>
      </c>
      <c r="AB13" s="33">
        <f>ДОУ_СВОД!AC92</f>
        <v>0</v>
      </c>
    </row>
    <row r="14" spans="1:28" ht="18.75" x14ac:dyDescent="0.25">
      <c r="A14" s="53" t="s">
        <v>155</v>
      </c>
      <c r="B14" s="60">
        <f>SUM(B5:B13)</f>
        <v>574</v>
      </c>
      <c r="C14" s="60">
        <v>100</v>
      </c>
      <c r="D14" s="61">
        <f>SUM(D5:D13)</f>
        <v>0</v>
      </c>
      <c r="E14" s="61">
        <f t="shared" ref="E14:AB14" si="0">SUM(E5:E13)</f>
        <v>0</v>
      </c>
      <c r="F14" s="61">
        <f t="shared" si="0"/>
        <v>0</v>
      </c>
      <c r="G14" s="61">
        <f t="shared" si="0"/>
        <v>0</v>
      </c>
      <c r="H14" s="61">
        <f t="shared" si="0"/>
        <v>0</v>
      </c>
      <c r="I14" s="61">
        <f t="shared" si="0"/>
        <v>0</v>
      </c>
      <c r="J14" s="61">
        <f t="shared" si="0"/>
        <v>0</v>
      </c>
      <c r="K14" s="61">
        <f t="shared" si="0"/>
        <v>0</v>
      </c>
      <c r="L14" s="61">
        <f t="shared" si="0"/>
        <v>0</v>
      </c>
      <c r="M14" s="61">
        <f t="shared" si="0"/>
        <v>0</v>
      </c>
      <c r="N14" s="61">
        <f t="shared" si="0"/>
        <v>0</v>
      </c>
      <c r="O14" s="61">
        <f t="shared" si="0"/>
        <v>0</v>
      </c>
      <c r="P14" s="61">
        <f t="shared" si="0"/>
        <v>0</v>
      </c>
      <c r="Q14" s="61">
        <f t="shared" si="0"/>
        <v>0</v>
      </c>
      <c r="R14" s="61">
        <f t="shared" si="0"/>
        <v>0</v>
      </c>
      <c r="S14" s="61">
        <f t="shared" si="0"/>
        <v>0</v>
      </c>
      <c r="T14" s="61">
        <f t="shared" si="0"/>
        <v>0</v>
      </c>
      <c r="U14" s="61">
        <f t="shared" si="0"/>
        <v>0</v>
      </c>
      <c r="V14" s="61">
        <f t="shared" si="0"/>
        <v>0</v>
      </c>
      <c r="W14" s="61">
        <f t="shared" si="0"/>
        <v>0</v>
      </c>
      <c r="X14" s="61">
        <f t="shared" si="0"/>
        <v>0</v>
      </c>
      <c r="Y14" s="61">
        <f t="shared" si="0"/>
        <v>0</v>
      </c>
      <c r="Z14" s="61">
        <f t="shared" si="0"/>
        <v>0</v>
      </c>
      <c r="AA14" s="61">
        <f t="shared" si="0"/>
        <v>0</v>
      </c>
      <c r="AB14" s="61">
        <f t="shared" si="0"/>
        <v>0</v>
      </c>
    </row>
    <row r="15" spans="1:28" ht="15.75" x14ac:dyDescent="0.25">
      <c r="A15" s="51"/>
      <c r="B15" s="51"/>
      <c r="C15" s="51"/>
    </row>
    <row r="16" spans="1:28" ht="15.75" x14ac:dyDescent="0.25">
      <c r="A16" s="51"/>
      <c r="B16" s="51"/>
      <c r="C16" s="51"/>
    </row>
  </sheetData>
  <mergeCells count="2">
    <mergeCell ref="A2:AB2"/>
    <mergeCell ref="V1:X1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ДОУ_СВОД</vt:lpstr>
      <vt:lpstr>ДОУ_Рейтинг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2021-04-09T06:25:39Z</dcterms:modified>
</cp:coreProperties>
</file>